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Z:\2018-046 OS Sostanj JN zivila\"/>
    </mc:Choice>
  </mc:AlternateContent>
  <xr:revisionPtr revIDLastSave="0" documentId="13_ncr:1_{3E3CA621-9ADC-4DEC-BC49-41F2E784EA20}" xr6:coauthVersionLast="40" xr6:coauthVersionMax="40" xr10:uidLastSave="{00000000-0000-0000-0000-000000000000}"/>
  <bookViews>
    <workbookView xWindow="0" yWindow="0" windowWidth="23040" windowHeight="8535" xr2:uid="{00000000-000D-0000-FFFF-FFFF00000000}"/>
  </bookViews>
  <sheets>
    <sheet name="1 sklop" sheetId="1" r:id="rId1"/>
    <sheet name="2 sklop" sheetId="32" r:id="rId2"/>
    <sheet name="3 sklop" sheetId="2" r:id="rId3"/>
    <sheet name="4 sklop" sheetId="33" r:id="rId4"/>
    <sheet name="5 sklop" sheetId="3" r:id="rId5"/>
    <sheet name="6 sklop" sheetId="41" r:id="rId6"/>
    <sheet name="List2" sheetId="50" state="hidden" r:id="rId7"/>
    <sheet name="7 sklop" sheetId="4" r:id="rId8"/>
    <sheet name="8 sklop" sheetId="5" r:id="rId9"/>
    <sheet name="9 sklop" sheetId="7" r:id="rId10"/>
    <sheet name="10 sklop" sheetId="8" r:id="rId11"/>
    <sheet name="11 sklop" sheetId="9" r:id="rId12"/>
    <sheet name="List1" sheetId="49" state="hidden" r:id="rId13"/>
    <sheet name="12 sklop" sheetId="11" r:id="rId14"/>
    <sheet name="13 sklop" sheetId="12" r:id="rId15"/>
    <sheet name="14 sklop" sheetId="13" r:id="rId16"/>
    <sheet name="15 sklop" sheetId="52" r:id="rId17"/>
    <sheet name="16 sklop" sheetId="14" r:id="rId18"/>
    <sheet name="17 sklop" sheetId="34" r:id="rId19"/>
    <sheet name="18 sklop" sheetId="39" r:id="rId20"/>
    <sheet name="19. sklop" sheetId="51" r:id="rId21"/>
    <sheet name="20 sklop" sheetId="43" r:id="rId22"/>
    <sheet name="21 sklop" sheetId="15" r:id="rId23"/>
    <sheet name="22 sklop" sheetId="48" r:id="rId24"/>
    <sheet name="23 sklop" sheetId="16" r:id="rId25"/>
    <sheet name="24 sklop" sheetId="17" r:id="rId26"/>
    <sheet name="25 sklop" sheetId="18" r:id="rId27"/>
    <sheet name="26 sklop" sheetId="19" r:id="rId28"/>
    <sheet name="27 sklop" sheetId="22" r:id="rId29"/>
  </sheets>
  <definedNames>
    <definedName name="_xlnm._FilterDatabase" localSheetId="0" hidden="1">'1 sklop'!$C$9:$C$36</definedName>
    <definedName name="_xlnm._FilterDatabase" localSheetId="13" hidden="1">'12 sklop'!$D$9:$D$33</definedName>
    <definedName name="_xlnm._FilterDatabase" localSheetId="27" hidden="1">'26 sklop'!$A$14:$N$14</definedName>
    <definedName name="_xlnm._FilterDatabase" localSheetId="28" hidden="1">'27 sklop'!$A$14:$N$14</definedName>
    <definedName name="_xlnm.Print_Area" localSheetId="0">'1 sklop'!$A$1:$N$43</definedName>
    <definedName name="_xlnm.Print_Area" localSheetId="10">'10 sklop'!$A$1:$N$45</definedName>
    <definedName name="_xlnm.Print_Area" localSheetId="11">'11 sklop'!$A$1:$O$19</definedName>
    <definedName name="_xlnm.Print_Area" localSheetId="13">'12 sklop'!$A$1:$O$36</definedName>
    <definedName name="_xlnm.Print_Area" localSheetId="14">'13 sklop'!$A$1:$O$30</definedName>
    <definedName name="_xlnm.Print_Area" localSheetId="15">'14 sklop'!$A$1:$O$56</definedName>
    <definedName name="_xlnm.Print_Area" localSheetId="16">'15 sklop'!$A$1:$O$44</definedName>
    <definedName name="_xlnm.Print_Area" localSheetId="17">'16 sklop'!$A$1:$N$80</definedName>
    <definedName name="_xlnm.Print_Area" localSheetId="18">'17 sklop'!$A$1:$N$36</definedName>
    <definedName name="_xlnm.Print_Area" localSheetId="19">'18 sklop'!$A$1:$N$40</definedName>
    <definedName name="_xlnm.Print_Area" localSheetId="1">'2 sklop'!$A$1:$N$29</definedName>
    <definedName name="_xlnm.Print_Area" localSheetId="21">'20 sklop'!$A$1:$N$18</definedName>
    <definedName name="_xlnm.Print_Area" localSheetId="22">'21 sklop'!$A$1:$N$66</definedName>
    <definedName name="_xlnm.Print_Area" localSheetId="23">'22 sklop'!$A$1:$N$21</definedName>
    <definedName name="_xlnm.Print_Area" localSheetId="24">'23 sklop'!$A$1:$N$27</definedName>
    <definedName name="_xlnm.Print_Area" localSheetId="25">'24 sklop'!$A$1:$N$39</definedName>
    <definedName name="_xlnm.Print_Area" localSheetId="26">'25 sklop'!$A$1:$N$18</definedName>
    <definedName name="_xlnm.Print_Area" localSheetId="28">'27 sklop'!$A$1:$N$40</definedName>
    <definedName name="_xlnm.Print_Area" localSheetId="2">'3 sklop'!$A$1:$N$22</definedName>
    <definedName name="_xlnm.Print_Area" localSheetId="3">'4 sklop'!$A$1:$N$47</definedName>
    <definedName name="_xlnm.Print_Area" localSheetId="4">'5 sklop'!$A$1:$N$18</definedName>
    <definedName name="_xlnm.Print_Area" localSheetId="5">'6 sklop'!$A$1:$N$22</definedName>
    <definedName name="_xlnm.Print_Area" localSheetId="7">'7 sklop'!$A$1:$N$21</definedName>
    <definedName name="_xlnm.Print_Area" localSheetId="8">'8 sklop'!$A$1:$N$29</definedName>
    <definedName name="_xlnm.Print_Area" localSheetId="9">'9 sklop'!$A$1:$N$113</definedName>
    <definedName name="_xlnm.Print_Titles" localSheetId="0">'1 sklop'!$12:$14</definedName>
    <definedName name="_xlnm.Print_Titles" localSheetId="10">'10 sklop'!$12:$14</definedName>
    <definedName name="_xlnm.Print_Titles" localSheetId="11">'11 sklop'!$13:$15</definedName>
    <definedName name="_xlnm.Print_Titles" localSheetId="13">'12 sklop'!$13:$15</definedName>
    <definedName name="_xlnm.Print_Titles" localSheetId="14">'13 sklop'!$13:$15</definedName>
    <definedName name="_xlnm.Print_Titles" localSheetId="15">'14 sklop'!$13:$15</definedName>
    <definedName name="_xlnm.Print_Titles" localSheetId="16">'15 sklop'!$13:$15</definedName>
    <definedName name="_xlnm.Print_Titles" localSheetId="17">'16 sklop'!$12:$14</definedName>
    <definedName name="_xlnm.Print_Titles" localSheetId="18">'17 sklop'!$12:$14</definedName>
    <definedName name="_xlnm.Print_Titles" localSheetId="19">'18 sklop'!$12:$14</definedName>
    <definedName name="_xlnm.Print_Titles" localSheetId="1">'2 sklop'!$12:$14</definedName>
    <definedName name="_xlnm.Print_Titles" localSheetId="21">'20 sklop'!$12:$14</definedName>
    <definedName name="_xlnm.Print_Titles" localSheetId="22">'21 sklop'!$12:$14</definedName>
    <definedName name="_xlnm.Print_Titles" localSheetId="23">'22 sklop'!$12:$14</definedName>
    <definedName name="_xlnm.Print_Titles" localSheetId="24">'23 sklop'!$12:$14</definedName>
    <definedName name="_xlnm.Print_Titles" localSheetId="25">'24 sklop'!$12:$14</definedName>
    <definedName name="_xlnm.Print_Titles" localSheetId="26">'25 sklop'!$12:$14</definedName>
    <definedName name="_xlnm.Print_Titles" localSheetId="27">'26 sklop'!$12:$14</definedName>
    <definedName name="_xlnm.Print_Titles" localSheetId="28">'27 sklop'!$12:$14</definedName>
    <definedName name="_xlnm.Print_Titles" localSheetId="2">'3 sklop'!$12:$14</definedName>
    <definedName name="_xlnm.Print_Titles" localSheetId="3">'4 sklop'!$12:$14</definedName>
    <definedName name="_xlnm.Print_Titles" localSheetId="4">'5 sklop'!$12:$14</definedName>
    <definedName name="_xlnm.Print_Titles" localSheetId="5">'6 sklop'!$12:$14</definedName>
    <definedName name="_xlnm.Print_Titles" localSheetId="7">'7 sklop'!$12:$14</definedName>
    <definedName name="_xlnm.Print_Titles" localSheetId="8">'8 sklop'!$12:$14</definedName>
    <definedName name="_xlnm.Print_Titles" localSheetId="9">'9 sklop'!$12:$14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7" i="52" l="1"/>
  <c r="N17" i="52"/>
  <c r="M17" i="52"/>
  <c r="O42" i="52"/>
  <c r="K42" i="52"/>
  <c r="M31" i="52"/>
  <c r="N31" i="52"/>
  <c r="O31" i="52" s="1"/>
  <c r="M32" i="52"/>
  <c r="N32" i="52" s="1"/>
  <c r="O32" i="52" s="1"/>
  <c r="M33" i="52"/>
  <c r="N33" i="52"/>
  <c r="O33" i="52" s="1"/>
  <c r="M34" i="52"/>
  <c r="N34" i="52" s="1"/>
  <c r="O34" i="52" s="1"/>
  <c r="M35" i="52"/>
  <c r="N35" i="52"/>
  <c r="O35" i="52" s="1"/>
  <c r="M36" i="52"/>
  <c r="N36" i="52" s="1"/>
  <c r="O36" i="52" s="1"/>
  <c r="M37" i="52"/>
  <c r="N37" i="52"/>
  <c r="O37" i="52" s="1"/>
  <c r="M38" i="52"/>
  <c r="N38" i="52" s="1"/>
  <c r="O38" i="52" s="1"/>
  <c r="M39" i="52"/>
  <c r="N39" i="52"/>
  <c r="O39" i="52" s="1"/>
  <c r="M40" i="52"/>
  <c r="N40" i="52" s="1"/>
  <c r="O40" i="52" s="1"/>
  <c r="M41" i="52"/>
  <c r="N41" i="52" s="1"/>
  <c r="O41" i="52" s="1"/>
  <c r="M30" i="52"/>
  <c r="N30" i="52" s="1"/>
  <c r="O30" i="52" s="1"/>
  <c r="M29" i="52"/>
  <c r="N29" i="52" s="1"/>
  <c r="O29" i="52" s="1"/>
  <c r="M28" i="52"/>
  <c r="N28" i="52" s="1"/>
  <c r="O28" i="52" s="1"/>
  <c r="M27" i="52"/>
  <c r="N27" i="52" s="1"/>
  <c r="O27" i="52" s="1"/>
  <c r="M26" i="52"/>
  <c r="N26" i="52" s="1"/>
  <c r="O26" i="52" s="1"/>
  <c r="M25" i="52"/>
  <c r="N25" i="52" s="1"/>
  <c r="O25" i="52" s="1"/>
  <c r="M24" i="52"/>
  <c r="N24" i="52" s="1"/>
  <c r="O24" i="52" s="1"/>
  <c r="M23" i="52"/>
  <c r="N23" i="52" s="1"/>
  <c r="O23" i="52" s="1"/>
  <c r="M22" i="52"/>
  <c r="N22" i="52" s="1"/>
  <c r="O22" i="52" s="1"/>
  <c r="M21" i="52"/>
  <c r="N21" i="52" s="1"/>
  <c r="O21" i="52" s="1"/>
  <c r="M20" i="52"/>
  <c r="N20" i="52" s="1"/>
  <c r="O20" i="52" s="1"/>
  <c r="M19" i="52"/>
  <c r="N19" i="52" s="1"/>
  <c r="O19" i="52" s="1"/>
  <c r="M18" i="52"/>
  <c r="N18" i="52" s="1"/>
  <c r="O18" i="52" s="1"/>
  <c r="M16" i="52"/>
  <c r="N16" i="52" s="1"/>
  <c r="O16" i="52" s="1"/>
  <c r="L20" i="8"/>
  <c r="M20" i="8" s="1"/>
  <c r="C20" i="8"/>
  <c r="L19" i="8"/>
  <c r="M19" i="8" s="1"/>
  <c r="N19" i="8" s="1"/>
  <c r="C66" i="7"/>
  <c r="N20" i="8" l="1"/>
  <c r="J38" i="22"/>
  <c r="L18" i="22"/>
  <c r="M18" i="22" s="1"/>
  <c r="N18" i="22" s="1"/>
  <c r="L19" i="22"/>
  <c r="M19" i="22" s="1"/>
  <c r="N19" i="22" s="1"/>
  <c r="L20" i="22"/>
  <c r="M20" i="22"/>
  <c r="N20" i="22" s="1"/>
  <c r="L21" i="22"/>
  <c r="M21" i="22"/>
  <c r="N21" i="22" s="1"/>
  <c r="L22" i="22"/>
  <c r="M22" i="22" s="1"/>
  <c r="N22" i="22" s="1"/>
  <c r="L23" i="22"/>
  <c r="M23" i="22" s="1"/>
  <c r="N23" i="22" s="1"/>
  <c r="L24" i="22"/>
  <c r="M24" i="22" s="1"/>
  <c r="N24" i="22" s="1"/>
  <c r="L25" i="22"/>
  <c r="M25" i="22"/>
  <c r="N25" i="22"/>
  <c r="L26" i="22"/>
  <c r="M26" i="22" s="1"/>
  <c r="N26" i="22" s="1"/>
  <c r="L27" i="22"/>
  <c r="M27" i="22" s="1"/>
  <c r="N27" i="22" s="1"/>
  <c r="L28" i="22"/>
  <c r="M28" i="22"/>
  <c r="N28" i="22" s="1"/>
  <c r="L29" i="22"/>
  <c r="M29" i="22"/>
  <c r="N29" i="22"/>
  <c r="L30" i="22"/>
  <c r="M30" i="22" s="1"/>
  <c r="N30" i="22" s="1"/>
  <c r="L31" i="22"/>
  <c r="M31" i="22" s="1"/>
  <c r="N31" i="22" s="1"/>
  <c r="L32" i="22"/>
  <c r="M32" i="22"/>
  <c r="N32" i="22" s="1"/>
  <c r="L33" i="22"/>
  <c r="M33" i="22" s="1"/>
  <c r="N33" i="22" s="1"/>
  <c r="L34" i="22"/>
  <c r="M34" i="22" s="1"/>
  <c r="N34" i="22" s="1"/>
  <c r="L35" i="22"/>
  <c r="M35" i="22" s="1"/>
  <c r="N35" i="22" s="1"/>
  <c r="L36" i="22"/>
  <c r="M36" i="22"/>
  <c r="N36" i="22" s="1"/>
  <c r="L37" i="22"/>
  <c r="M37" i="22"/>
  <c r="N37" i="22" s="1"/>
  <c r="L16" i="22"/>
  <c r="M16" i="22" s="1"/>
  <c r="N16" i="22" s="1"/>
  <c r="L17" i="22"/>
  <c r="M17" i="22" s="1"/>
  <c r="N17" i="22" s="1"/>
  <c r="L15" i="22"/>
  <c r="M15" i="22" s="1"/>
  <c r="N15" i="22" s="1"/>
  <c r="N38" i="22" s="1"/>
  <c r="N83" i="19"/>
  <c r="J83" i="19"/>
  <c r="L80" i="19"/>
  <c r="M80" i="19" s="1"/>
  <c r="N80" i="19" s="1"/>
  <c r="L81" i="19"/>
  <c r="M81" i="19" s="1"/>
  <c r="N81" i="19" s="1"/>
  <c r="L82" i="19"/>
  <c r="M82" i="19"/>
  <c r="N82" i="19" s="1"/>
  <c r="L77" i="19"/>
  <c r="M77" i="19" s="1"/>
  <c r="N77" i="19" s="1"/>
  <c r="L78" i="19"/>
  <c r="M78" i="19" s="1"/>
  <c r="N78" i="19" s="1"/>
  <c r="L79" i="19"/>
  <c r="M79" i="19"/>
  <c r="N79" i="19" s="1"/>
  <c r="L75" i="19"/>
  <c r="M75" i="19" s="1"/>
  <c r="N75" i="19" s="1"/>
  <c r="L76" i="19"/>
  <c r="M76" i="19" s="1"/>
  <c r="N76" i="19" s="1"/>
  <c r="L71" i="19"/>
  <c r="M71" i="19" s="1"/>
  <c r="N71" i="19" s="1"/>
  <c r="L72" i="19"/>
  <c r="M72" i="19" s="1"/>
  <c r="N72" i="19" s="1"/>
  <c r="L73" i="19"/>
  <c r="M73" i="19"/>
  <c r="N73" i="19" s="1"/>
  <c r="L74" i="19"/>
  <c r="M74" i="19"/>
  <c r="N74" i="19"/>
  <c r="L66" i="19"/>
  <c r="M66" i="19" s="1"/>
  <c r="N66" i="19" s="1"/>
  <c r="L67" i="19"/>
  <c r="M67" i="19" s="1"/>
  <c r="N67" i="19" s="1"/>
  <c r="L68" i="19"/>
  <c r="M68" i="19"/>
  <c r="N68" i="19" s="1"/>
  <c r="L69" i="19"/>
  <c r="M69" i="19"/>
  <c r="N69" i="19"/>
  <c r="L70" i="19"/>
  <c r="M70" i="19" s="1"/>
  <c r="N70" i="19" s="1"/>
  <c r="C67" i="19"/>
  <c r="L61" i="19"/>
  <c r="M61" i="19" s="1"/>
  <c r="N61" i="19" s="1"/>
  <c r="L62" i="19"/>
  <c r="M62" i="19" s="1"/>
  <c r="N62" i="19" s="1"/>
  <c r="L63" i="19"/>
  <c r="M63" i="19"/>
  <c r="N63" i="19" s="1"/>
  <c r="L64" i="19"/>
  <c r="M64" i="19"/>
  <c r="N64" i="19"/>
  <c r="L65" i="19"/>
  <c r="M65" i="19" s="1"/>
  <c r="N65" i="19" s="1"/>
  <c r="L58" i="19"/>
  <c r="M58" i="19"/>
  <c r="N58" i="19" s="1"/>
  <c r="L59" i="19"/>
  <c r="M59" i="19"/>
  <c r="N59" i="19"/>
  <c r="L60" i="19"/>
  <c r="M60" i="19"/>
  <c r="N60" i="19"/>
  <c r="L53" i="19"/>
  <c r="M53" i="19" s="1"/>
  <c r="N53" i="19" s="1"/>
  <c r="L54" i="19"/>
  <c r="M54" i="19" s="1"/>
  <c r="N54" i="19" s="1"/>
  <c r="L55" i="19"/>
  <c r="M55" i="19"/>
  <c r="N55" i="19" s="1"/>
  <c r="L56" i="19"/>
  <c r="M56" i="19"/>
  <c r="N56" i="19"/>
  <c r="L57" i="19"/>
  <c r="M57" i="19" s="1"/>
  <c r="N57" i="19" s="1"/>
  <c r="L50" i="19"/>
  <c r="M50" i="19" s="1"/>
  <c r="N50" i="19" s="1"/>
  <c r="L51" i="19"/>
  <c r="M51" i="19" s="1"/>
  <c r="N51" i="19" s="1"/>
  <c r="L52" i="19"/>
  <c r="M52" i="19"/>
  <c r="N52" i="19" s="1"/>
  <c r="L45" i="19"/>
  <c r="M45" i="19" s="1"/>
  <c r="N45" i="19" s="1"/>
  <c r="L46" i="19"/>
  <c r="M46" i="19" s="1"/>
  <c r="N46" i="19" s="1"/>
  <c r="L47" i="19"/>
  <c r="M47" i="19" s="1"/>
  <c r="N47" i="19" s="1"/>
  <c r="L48" i="19"/>
  <c r="M48" i="19" s="1"/>
  <c r="N48" i="19" s="1"/>
  <c r="L49" i="19"/>
  <c r="M49" i="19"/>
  <c r="N49" i="19" s="1"/>
  <c r="L35" i="19"/>
  <c r="M35" i="19" s="1"/>
  <c r="N35" i="19" s="1"/>
  <c r="L36" i="19"/>
  <c r="M36" i="19" s="1"/>
  <c r="N36" i="19" s="1"/>
  <c r="L37" i="19"/>
  <c r="M37" i="19"/>
  <c r="N37" i="19" s="1"/>
  <c r="L38" i="19"/>
  <c r="M38" i="19" s="1"/>
  <c r="N38" i="19" s="1"/>
  <c r="L39" i="19"/>
  <c r="M39" i="19" s="1"/>
  <c r="N39" i="19" s="1"/>
  <c r="L40" i="19"/>
  <c r="M40" i="19" s="1"/>
  <c r="N40" i="19" s="1"/>
  <c r="L41" i="19"/>
  <c r="M41" i="19" s="1"/>
  <c r="N41" i="19" s="1"/>
  <c r="L42" i="19"/>
  <c r="M42" i="19" s="1"/>
  <c r="N42" i="19" s="1"/>
  <c r="L43" i="19"/>
  <c r="M43" i="19" s="1"/>
  <c r="N43" i="19" s="1"/>
  <c r="L44" i="19"/>
  <c r="M44" i="19" s="1"/>
  <c r="N44" i="19" s="1"/>
  <c r="L17" i="19"/>
  <c r="M17" i="19" s="1"/>
  <c r="N17" i="19" s="1"/>
  <c r="L18" i="19"/>
  <c r="M18" i="19" s="1"/>
  <c r="L19" i="19"/>
  <c r="M19" i="19" s="1"/>
  <c r="N19" i="19" s="1"/>
  <c r="L20" i="19"/>
  <c r="M20" i="19" s="1"/>
  <c r="L21" i="19"/>
  <c r="M21" i="19" s="1"/>
  <c r="N21" i="19" s="1"/>
  <c r="L22" i="19"/>
  <c r="M22" i="19" s="1"/>
  <c r="N22" i="19" s="1"/>
  <c r="L23" i="19"/>
  <c r="M23" i="19" s="1"/>
  <c r="N23" i="19" s="1"/>
  <c r="L24" i="19"/>
  <c r="M24" i="19" s="1"/>
  <c r="N24" i="19" s="1"/>
  <c r="L25" i="19"/>
  <c r="M25" i="19" s="1"/>
  <c r="N25" i="19" s="1"/>
  <c r="L26" i="19"/>
  <c r="M26" i="19" s="1"/>
  <c r="N26" i="19" s="1"/>
  <c r="L27" i="19"/>
  <c r="M27" i="19" s="1"/>
  <c r="N27" i="19" s="1"/>
  <c r="L28" i="19"/>
  <c r="M28" i="19" s="1"/>
  <c r="N28" i="19" s="1"/>
  <c r="L29" i="19"/>
  <c r="M29" i="19"/>
  <c r="N29" i="19" s="1"/>
  <c r="L30" i="19"/>
  <c r="M30" i="19" s="1"/>
  <c r="N30" i="19" s="1"/>
  <c r="L31" i="19"/>
  <c r="M31" i="19" s="1"/>
  <c r="N31" i="19" s="1"/>
  <c r="L32" i="19"/>
  <c r="M32" i="19" s="1"/>
  <c r="N32" i="19" s="1"/>
  <c r="L33" i="19"/>
  <c r="M33" i="19" s="1"/>
  <c r="N33" i="19" s="1"/>
  <c r="L34" i="19"/>
  <c r="M34" i="19" s="1"/>
  <c r="N34" i="19" s="1"/>
  <c r="L16" i="19"/>
  <c r="M16" i="19" s="1"/>
  <c r="N16" i="19" s="1"/>
  <c r="L15" i="19"/>
  <c r="M15" i="19" s="1"/>
  <c r="N15" i="19" s="1"/>
  <c r="N18" i="19" l="1"/>
  <c r="N20" i="19"/>
  <c r="C68" i="19"/>
  <c r="C20" i="19"/>
  <c r="C18" i="19"/>
  <c r="N16" i="18"/>
  <c r="J16" i="18"/>
  <c r="C15" i="18"/>
  <c r="N37" i="17"/>
  <c r="J37" i="17"/>
  <c r="L17" i="17"/>
  <c r="M17" i="17" s="1"/>
  <c r="N17" i="17" s="1"/>
  <c r="L18" i="17"/>
  <c r="M18" i="17" s="1"/>
  <c r="N18" i="17" s="1"/>
  <c r="L19" i="17"/>
  <c r="M19" i="17"/>
  <c r="N19" i="17" s="1"/>
  <c r="L20" i="17"/>
  <c r="M20" i="17" s="1"/>
  <c r="N20" i="17" s="1"/>
  <c r="L21" i="17"/>
  <c r="M21" i="17" s="1"/>
  <c r="N21" i="17" s="1"/>
  <c r="L22" i="17"/>
  <c r="M22" i="17" s="1"/>
  <c r="N22" i="17" s="1"/>
  <c r="L23" i="17"/>
  <c r="M23" i="17"/>
  <c r="N23" i="17" s="1"/>
  <c r="L24" i="17"/>
  <c r="M24" i="17" s="1"/>
  <c r="N24" i="17" s="1"/>
  <c r="L25" i="17"/>
  <c r="M25" i="17"/>
  <c r="N25" i="17" s="1"/>
  <c r="L26" i="17"/>
  <c r="M26" i="17" s="1"/>
  <c r="N26" i="17" s="1"/>
  <c r="L27" i="17"/>
  <c r="M27" i="17"/>
  <c r="N27" i="17" s="1"/>
  <c r="L28" i="17"/>
  <c r="M28" i="17" s="1"/>
  <c r="N28" i="17" s="1"/>
  <c r="L29" i="17"/>
  <c r="M29" i="17"/>
  <c r="N29" i="17" s="1"/>
  <c r="L30" i="17"/>
  <c r="M30" i="17" s="1"/>
  <c r="N30" i="17" s="1"/>
  <c r="L31" i="17"/>
  <c r="M31" i="17"/>
  <c r="N31" i="17" s="1"/>
  <c r="L32" i="17"/>
  <c r="M32" i="17" s="1"/>
  <c r="N32" i="17" s="1"/>
  <c r="L33" i="17"/>
  <c r="M33" i="17"/>
  <c r="N33" i="17" s="1"/>
  <c r="L34" i="17"/>
  <c r="M34" i="17" s="1"/>
  <c r="N34" i="17" s="1"/>
  <c r="L35" i="17"/>
  <c r="M35" i="17"/>
  <c r="N35" i="17" s="1"/>
  <c r="L36" i="17"/>
  <c r="M36" i="17" s="1"/>
  <c r="N36" i="17" s="1"/>
  <c r="N25" i="16"/>
  <c r="J25" i="16"/>
  <c r="L17" i="16"/>
  <c r="M17" i="16" s="1"/>
  <c r="N17" i="16" s="1"/>
  <c r="L18" i="16"/>
  <c r="M18" i="16" s="1"/>
  <c r="N18" i="16" s="1"/>
  <c r="L19" i="16"/>
  <c r="M19" i="16"/>
  <c r="N19" i="16" s="1"/>
  <c r="L20" i="16"/>
  <c r="M20" i="16"/>
  <c r="N20" i="16"/>
  <c r="L21" i="16"/>
  <c r="M21" i="16" s="1"/>
  <c r="N21" i="16" s="1"/>
  <c r="L22" i="16"/>
  <c r="M22" i="16" s="1"/>
  <c r="N22" i="16" s="1"/>
  <c r="L23" i="16"/>
  <c r="M23" i="16"/>
  <c r="N23" i="16" s="1"/>
  <c r="L24" i="16"/>
  <c r="M24" i="16"/>
  <c r="N24" i="16"/>
  <c r="N19" i="48"/>
  <c r="J19" i="48"/>
  <c r="L17" i="48"/>
  <c r="M17" i="48" s="1"/>
  <c r="N17" i="48" s="1"/>
  <c r="L18" i="48"/>
  <c r="M18" i="48" s="1"/>
  <c r="N18" i="48" s="1"/>
  <c r="N16" i="48"/>
  <c r="N64" i="15"/>
  <c r="J64" i="15"/>
  <c r="J111" i="7"/>
  <c r="L19" i="7"/>
  <c r="M19" i="7" s="1"/>
  <c r="N19" i="7" s="1"/>
  <c r="L20" i="7"/>
  <c r="M20" i="7" s="1"/>
  <c r="N20" i="7" s="1"/>
  <c r="L21" i="7"/>
  <c r="M21" i="7"/>
  <c r="N21" i="7" s="1"/>
  <c r="L22" i="7"/>
  <c r="M22" i="7" s="1"/>
  <c r="N22" i="7" s="1"/>
  <c r="L23" i="7"/>
  <c r="M23" i="7" s="1"/>
  <c r="N23" i="7" s="1"/>
  <c r="L24" i="7"/>
  <c r="M24" i="7" s="1"/>
  <c r="N24" i="7" s="1"/>
  <c r="L25" i="7"/>
  <c r="M25" i="7" s="1"/>
  <c r="N25" i="7" s="1"/>
  <c r="L26" i="7"/>
  <c r="M26" i="7" s="1"/>
  <c r="N26" i="7" s="1"/>
  <c r="L27" i="7"/>
  <c r="M27" i="7"/>
  <c r="N27" i="7" s="1"/>
  <c r="L28" i="7"/>
  <c r="M28" i="7" s="1"/>
  <c r="N28" i="7" s="1"/>
  <c r="L29" i="7"/>
  <c r="M29" i="7"/>
  <c r="N29" i="7" s="1"/>
  <c r="L30" i="7"/>
  <c r="M30" i="7" s="1"/>
  <c r="N30" i="7" s="1"/>
  <c r="L31" i="7"/>
  <c r="M31" i="7" s="1"/>
  <c r="N31" i="7" s="1"/>
  <c r="L32" i="7"/>
  <c r="M32" i="7" s="1"/>
  <c r="N32" i="7" s="1"/>
  <c r="L33" i="7"/>
  <c r="M33" i="7" s="1"/>
  <c r="N33" i="7" s="1"/>
  <c r="L34" i="7"/>
  <c r="M34" i="7"/>
  <c r="N34" i="7"/>
  <c r="L35" i="7"/>
  <c r="M35" i="7" s="1"/>
  <c r="N35" i="7" s="1"/>
  <c r="L36" i="7"/>
  <c r="M36" i="7" s="1"/>
  <c r="N36" i="7" s="1"/>
  <c r="L37" i="7"/>
  <c r="M37" i="7"/>
  <c r="N37" i="7" s="1"/>
  <c r="L38" i="7"/>
  <c r="M38" i="7"/>
  <c r="N38" i="7"/>
  <c r="L39" i="7"/>
  <c r="M39" i="7" s="1"/>
  <c r="N39" i="7" s="1"/>
  <c r="L40" i="7"/>
  <c r="M40" i="7" s="1"/>
  <c r="N40" i="7" s="1"/>
  <c r="L41" i="7"/>
  <c r="M41" i="7" s="1"/>
  <c r="N41" i="7" s="1"/>
  <c r="L42" i="7"/>
  <c r="M42" i="7"/>
  <c r="N42" i="7" s="1"/>
  <c r="L43" i="7"/>
  <c r="M43" i="7" s="1"/>
  <c r="N43" i="7" s="1"/>
  <c r="L44" i="7"/>
  <c r="M44" i="7" s="1"/>
  <c r="N44" i="7" s="1"/>
  <c r="L45" i="7"/>
  <c r="M45" i="7" s="1"/>
  <c r="N45" i="7" s="1"/>
  <c r="L46" i="7"/>
  <c r="M46" i="7"/>
  <c r="N46" i="7" s="1"/>
  <c r="L47" i="7"/>
  <c r="M47" i="7" s="1"/>
  <c r="N47" i="7" s="1"/>
  <c r="L48" i="7"/>
  <c r="M48" i="7" s="1"/>
  <c r="N48" i="7" s="1"/>
  <c r="L49" i="7"/>
  <c r="M49" i="7" s="1"/>
  <c r="N49" i="7" s="1"/>
  <c r="L50" i="7"/>
  <c r="M50" i="7" s="1"/>
  <c r="N50" i="7" s="1"/>
  <c r="L51" i="7"/>
  <c r="M51" i="7" s="1"/>
  <c r="N51" i="7" s="1"/>
  <c r="L52" i="7"/>
  <c r="M52" i="7" s="1"/>
  <c r="N52" i="7" s="1"/>
  <c r="L53" i="7"/>
  <c r="M53" i="7"/>
  <c r="N53" i="7" s="1"/>
  <c r="L54" i="7"/>
  <c r="M54" i="7"/>
  <c r="N54" i="7" s="1"/>
  <c r="L55" i="7"/>
  <c r="M55" i="7" s="1"/>
  <c r="N55" i="7" s="1"/>
  <c r="L56" i="7"/>
  <c r="M56" i="7" s="1"/>
  <c r="N56" i="7" s="1"/>
  <c r="L57" i="7"/>
  <c r="M57" i="7" s="1"/>
  <c r="N57" i="7" s="1"/>
  <c r="L58" i="7"/>
  <c r="M58" i="7"/>
  <c r="N58" i="7"/>
  <c r="L59" i="7"/>
  <c r="M59" i="7" s="1"/>
  <c r="N59" i="7" s="1"/>
  <c r="L60" i="7"/>
  <c r="M60" i="7" s="1"/>
  <c r="L61" i="7"/>
  <c r="M61" i="7"/>
  <c r="N61" i="7" s="1"/>
  <c r="L62" i="7"/>
  <c r="M62" i="7" s="1"/>
  <c r="N62" i="7" s="1"/>
  <c r="L63" i="7"/>
  <c r="M63" i="7" s="1"/>
  <c r="N63" i="7" s="1"/>
  <c r="L64" i="7"/>
  <c r="M64" i="7" s="1"/>
  <c r="N64" i="7" s="1"/>
  <c r="L65" i="7"/>
  <c r="M65" i="7" s="1"/>
  <c r="N65" i="7" s="1"/>
  <c r="L66" i="7"/>
  <c r="M66" i="7"/>
  <c r="N66" i="7"/>
  <c r="L67" i="7"/>
  <c r="M67" i="7" s="1"/>
  <c r="N67" i="7" s="1"/>
  <c r="L68" i="7"/>
  <c r="M68" i="7" s="1"/>
  <c r="N68" i="7" s="1"/>
  <c r="L69" i="7"/>
  <c r="M69" i="7"/>
  <c r="N69" i="7" s="1"/>
  <c r="L70" i="7"/>
  <c r="M70" i="7"/>
  <c r="L71" i="7"/>
  <c r="M71" i="7" s="1"/>
  <c r="N71" i="7" s="1"/>
  <c r="L72" i="7"/>
  <c r="M72" i="7" s="1"/>
  <c r="N72" i="7" s="1"/>
  <c r="L73" i="7"/>
  <c r="M73" i="7"/>
  <c r="N73" i="7" s="1"/>
  <c r="L74" i="7"/>
  <c r="M74" i="7" s="1"/>
  <c r="N74" i="7" s="1"/>
  <c r="L75" i="7"/>
  <c r="M75" i="7" s="1"/>
  <c r="N75" i="7" s="1"/>
  <c r="L76" i="7"/>
  <c r="M76" i="7" s="1"/>
  <c r="N76" i="7" s="1"/>
  <c r="L77" i="7"/>
  <c r="M77" i="7"/>
  <c r="N77" i="7" s="1"/>
  <c r="L78" i="7"/>
  <c r="M78" i="7" s="1"/>
  <c r="N78" i="7" s="1"/>
  <c r="L79" i="7"/>
  <c r="M79" i="7" s="1"/>
  <c r="N79" i="7" s="1"/>
  <c r="L80" i="7"/>
  <c r="M80" i="7" s="1"/>
  <c r="N80" i="7" s="1"/>
  <c r="L81" i="7"/>
  <c r="M81" i="7" s="1"/>
  <c r="N81" i="7" s="1"/>
  <c r="L82" i="7"/>
  <c r="M82" i="7"/>
  <c r="N82" i="7"/>
  <c r="L83" i="7"/>
  <c r="M83" i="7" s="1"/>
  <c r="N83" i="7" s="1"/>
  <c r="L84" i="7"/>
  <c r="M84" i="7" s="1"/>
  <c r="L85" i="7"/>
  <c r="M85" i="7"/>
  <c r="N85" i="7" s="1"/>
  <c r="L86" i="7"/>
  <c r="M86" i="7" s="1"/>
  <c r="N86" i="7" s="1"/>
  <c r="L87" i="7"/>
  <c r="M87" i="7" s="1"/>
  <c r="N87" i="7" s="1"/>
  <c r="L88" i="7"/>
  <c r="M88" i="7" s="1"/>
  <c r="N88" i="7" s="1"/>
  <c r="L89" i="7"/>
  <c r="M89" i="7" s="1"/>
  <c r="N89" i="7" s="1"/>
  <c r="L90" i="7"/>
  <c r="M90" i="7"/>
  <c r="N90" i="7"/>
  <c r="L91" i="7"/>
  <c r="M91" i="7"/>
  <c r="N91" i="7"/>
  <c r="L92" i="7"/>
  <c r="M92" i="7" s="1"/>
  <c r="N92" i="7" s="1"/>
  <c r="L93" i="7"/>
  <c r="M93" i="7"/>
  <c r="N93" i="7" s="1"/>
  <c r="L94" i="7"/>
  <c r="M94" i="7"/>
  <c r="N94" i="7" s="1"/>
  <c r="L95" i="7"/>
  <c r="M95" i="7"/>
  <c r="N95" i="7"/>
  <c r="L96" i="7"/>
  <c r="M96" i="7" s="1"/>
  <c r="N96" i="7" s="1"/>
  <c r="L97" i="7"/>
  <c r="M97" i="7"/>
  <c r="N97" i="7" s="1"/>
  <c r="L98" i="7"/>
  <c r="M98" i="7" s="1"/>
  <c r="N98" i="7" s="1"/>
  <c r="L99" i="7"/>
  <c r="M99" i="7" s="1"/>
  <c r="N99" i="7" s="1"/>
  <c r="L100" i="7"/>
  <c r="M100" i="7" s="1"/>
  <c r="N100" i="7" s="1"/>
  <c r="L101" i="7"/>
  <c r="M101" i="7" s="1"/>
  <c r="N101" i="7" s="1"/>
  <c r="L102" i="7"/>
  <c r="M102" i="7"/>
  <c r="N102" i="7" s="1"/>
  <c r="L103" i="7"/>
  <c r="M103" i="7" s="1"/>
  <c r="L104" i="7"/>
  <c r="M104" i="7" s="1"/>
  <c r="L105" i="7"/>
  <c r="M105" i="7" s="1"/>
  <c r="N105" i="7" s="1"/>
  <c r="L106" i="7"/>
  <c r="M106" i="7" s="1"/>
  <c r="N106" i="7" s="1"/>
  <c r="L107" i="7"/>
  <c r="M107" i="7" s="1"/>
  <c r="N107" i="7" s="1"/>
  <c r="L108" i="7"/>
  <c r="M108" i="7" s="1"/>
  <c r="N108" i="7" s="1"/>
  <c r="L109" i="7"/>
  <c r="M109" i="7"/>
  <c r="N109" i="7" s="1"/>
  <c r="L110" i="7"/>
  <c r="M110" i="7" s="1"/>
  <c r="N110" i="7" s="1"/>
  <c r="L18" i="7"/>
  <c r="M18" i="7" s="1"/>
  <c r="N18" i="7" s="1"/>
  <c r="L16" i="7"/>
  <c r="M16" i="7" s="1"/>
  <c r="N16" i="7" s="1"/>
  <c r="L17" i="7"/>
  <c r="M17" i="7" s="1"/>
  <c r="N17" i="7" s="1"/>
  <c r="L15" i="7"/>
  <c r="M15" i="7" s="1"/>
  <c r="N15" i="7" s="1"/>
  <c r="J17" i="51"/>
  <c r="N15" i="51"/>
  <c r="N17" i="51" s="1"/>
  <c r="M15" i="51"/>
  <c r="L15" i="51"/>
  <c r="L16" i="51"/>
  <c r="M16" i="51" s="1"/>
  <c r="N16" i="51" s="1"/>
  <c r="L59" i="15"/>
  <c r="M59" i="15" s="1"/>
  <c r="N59" i="15" s="1"/>
  <c r="L60" i="15"/>
  <c r="M60" i="15" s="1"/>
  <c r="N60" i="15" s="1"/>
  <c r="L61" i="15"/>
  <c r="M61" i="15"/>
  <c r="N61" i="15" s="1"/>
  <c r="L62" i="15"/>
  <c r="M62" i="15" s="1"/>
  <c r="N62" i="15" s="1"/>
  <c r="L63" i="15"/>
  <c r="M63" i="15" s="1"/>
  <c r="N63" i="15" s="1"/>
  <c r="L58" i="15"/>
  <c r="M58" i="15"/>
  <c r="N58" i="15" s="1"/>
  <c r="L17" i="15"/>
  <c r="M17" i="15" s="1"/>
  <c r="N17" i="15" s="1"/>
  <c r="L18" i="15"/>
  <c r="M18" i="15" s="1"/>
  <c r="N18" i="15" s="1"/>
  <c r="L19" i="15"/>
  <c r="M19" i="15" s="1"/>
  <c r="N19" i="15" s="1"/>
  <c r="L20" i="15"/>
  <c r="M20" i="15" s="1"/>
  <c r="N20" i="15" s="1"/>
  <c r="L21" i="15"/>
  <c r="M21" i="15" s="1"/>
  <c r="N21" i="15" s="1"/>
  <c r="L22" i="15"/>
  <c r="M22" i="15" s="1"/>
  <c r="N22" i="15" s="1"/>
  <c r="L23" i="15"/>
  <c r="M23" i="15" s="1"/>
  <c r="N23" i="15" s="1"/>
  <c r="L24" i="15"/>
  <c r="M24" i="15" s="1"/>
  <c r="N24" i="15" s="1"/>
  <c r="L25" i="15"/>
  <c r="M25" i="15" s="1"/>
  <c r="N25" i="15" s="1"/>
  <c r="L26" i="15"/>
  <c r="M26" i="15" s="1"/>
  <c r="N26" i="15" s="1"/>
  <c r="L27" i="15"/>
  <c r="M27" i="15"/>
  <c r="N27" i="15" s="1"/>
  <c r="L28" i="15"/>
  <c r="M28" i="15" s="1"/>
  <c r="N28" i="15" s="1"/>
  <c r="L29" i="15"/>
  <c r="M29" i="15" s="1"/>
  <c r="N29" i="15" s="1"/>
  <c r="L30" i="15"/>
  <c r="M30" i="15" s="1"/>
  <c r="N30" i="15" s="1"/>
  <c r="L31" i="15"/>
  <c r="M31" i="15" s="1"/>
  <c r="N31" i="15" s="1"/>
  <c r="L32" i="15"/>
  <c r="M32" i="15" s="1"/>
  <c r="N32" i="15" s="1"/>
  <c r="L33" i="15"/>
  <c r="M33" i="15" s="1"/>
  <c r="N33" i="15" s="1"/>
  <c r="L34" i="15"/>
  <c r="M34" i="15" s="1"/>
  <c r="N34" i="15" s="1"/>
  <c r="L35" i="15"/>
  <c r="M35" i="15"/>
  <c r="N35" i="15" s="1"/>
  <c r="L36" i="15"/>
  <c r="M36" i="15" s="1"/>
  <c r="N36" i="15" s="1"/>
  <c r="L37" i="15"/>
  <c r="M37" i="15" s="1"/>
  <c r="N37" i="15" s="1"/>
  <c r="L38" i="15"/>
  <c r="M38" i="15" s="1"/>
  <c r="N38" i="15" s="1"/>
  <c r="L39" i="15"/>
  <c r="M39" i="15"/>
  <c r="N39" i="15" s="1"/>
  <c r="L40" i="15"/>
  <c r="M40" i="15" s="1"/>
  <c r="N40" i="15" s="1"/>
  <c r="L41" i="15"/>
  <c r="M41" i="15" s="1"/>
  <c r="N41" i="15" s="1"/>
  <c r="L42" i="15"/>
  <c r="M42" i="15" s="1"/>
  <c r="N42" i="15" s="1"/>
  <c r="L43" i="15"/>
  <c r="M43" i="15" s="1"/>
  <c r="N43" i="15" s="1"/>
  <c r="L44" i="15"/>
  <c r="M44" i="15" s="1"/>
  <c r="N44" i="15" s="1"/>
  <c r="L45" i="15"/>
  <c r="M45" i="15" s="1"/>
  <c r="N45" i="15" s="1"/>
  <c r="L46" i="15"/>
  <c r="M46" i="15" s="1"/>
  <c r="N46" i="15" s="1"/>
  <c r="L47" i="15"/>
  <c r="M47" i="15" s="1"/>
  <c r="N47" i="15" s="1"/>
  <c r="L48" i="15"/>
  <c r="M48" i="15" s="1"/>
  <c r="N48" i="15" s="1"/>
  <c r="L49" i="15"/>
  <c r="M49" i="15" s="1"/>
  <c r="N49" i="15" s="1"/>
  <c r="L50" i="15"/>
  <c r="M50" i="15" s="1"/>
  <c r="N50" i="15" s="1"/>
  <c r="L51" i="15"/>
  <c r="M51" i="15"/>
  <c r="N51" i="15" s="1"/>
  <c r="L52" i="15"/>
  <c r="M52" i="15" s="1"/>
  <c r="N52" i="15" s="1"/>
  <c r="L53" i="15"/>
  <c r="M53" i="15" s="1"/>
  <c r="N53" i="15" s="1"/>
  <c r="L54" i="15"/>
  <c r="M54" i="15" s="1"/>
  <c r="N54" i="15" s="1"/>
  <c r="L55" i="15"/>
  <c r="M55" i="15" s="1"/>
  <c r="N55" i="15" s="1"/>
  <c r="L56" i="15"/>
  <c r="M56" i="15" s="1"/>
  <c r="L57" i="15"/>
  <c r="M57" i="15" s="1"/>
  <c r="N57" i="15" s="1"/>
  <c r="L16" i="15"/>
  <c r="M16" i="15" s="1"/>
  <c r="N16" i="15" s="1"/>
  <c r="C56" i="15"/>
  <c r="N104" i="7" l="1"/>
  <c r="N70" i="7"/>
  <c r="N103" i="7"/>
  <c r="N84" i="7"/>
  <c r="N60" i="7"/>
  <c r="N56" i="15"/>
  <c r="N111" i="7" l="1"/>
  <c r="N38" i="39"/>
  <c r="J38" i="39"/>
  <c r="L17" i="39"/>
  <c r="M17" i="39"/>
  <c r="N17" i="39" s="1"/>
  <c r="L18" i="39"/>
  <c r="M18" i="39"/>
  <c r="N18" i="39"/>
  <c r="L19" i="39"/>
  <c r="M19" i="39"/>
  <c r="N19" i="39"/>
  <c r="L20" i="39"/>
  <c r="M20" i="39" s="1"/>
  <c r="N20" i="39" s="1"/>
  <c r="L21" i="39"/>
  <c r="M21" i="39"/>
  <c r="N21" i="39" s="1"/>
  <c r="L22" i="39"/>
  <c r="M22" i="39"/>
  <c r="N22" i="39"/>
  <c r="L23" i="39"/>
  <c r="M23" i="39"/>
  <c r="N23" i="39"/>
  <c r="L24" i="39"/>
  <c r="M24" i="39" s="1"/>
  <c r="N24" i="39" s="1"/>
  <c r="L25" i="39"/>
  <c r="M25" i="39"/>
  <c r="N25" i="39" s="1"/>
  <c r="L26" i="39"/>
  <c r="M26" i="39"/>
  <c r="N26" i="39"/>
  <c r="L27" i="39"/>
  <c r="M27" i="39"/>
  <c r="N27" i="39"/>
  <c r="L28" i="39"/>
  <c r="M28" i="39" s="1"/>
  <c r="N28" i="39" s="1"/>
  <c r="L29" i="39"/>
  <c r="M29" i="39"/>
  <c r="N29" i="39" s="1"/>
  <c r="L30" i="39"/>
  <c r="M30" i="39"/>
  <c r="N30" i="39"/>
  <c r="L31" i="39"/>
  <c r="M31" i="39"/>
  <c r="N31" i="39"/>
  <c r="L32" i="39"/>
  <c r="M32" i="39" s="1"/>
  <c r="N32" i="39" s="1"/>
  <c r="L33" i="39"/>
  <c r="M33" i="39"/>
  <c r="N33" i="39" s="1"/>
  <c r="L34" i="39"/>
  <c r="M34" i="39"/>
  <c r="N34" i="39"/>
  <c r="L35" i="39"/>
  <c r="M35" i="39"/>
  <c r="N35" i="39"/>
  <c r="L36" i="39"/>
  <c r="M36" i="39" s="1"/>
  <c r="N36" i="39" s="1"/>
  <c r="L37" i="39"/>
  <c r="M37" i="39"/>
  <c r="N37" i="39" s="1"/>
  <c r="L16" i="39"/>
  <c r="M16" i="39" s="1"/>
  <c r="N16" i="39" s="1"/>
  <c r="C35" i="39"/>
  <c r="C33" i="34"/>
  <c r="C31" i="34"/>
  <c r="J34" i="34"/>
  <c r="L31" i="34"/>
  <c r="M31" i="34" s="1"/>
  <c r="N31" i="34" s="1"/>
  <c r="N34" i="34" s="1"/>
  <c r="L32" i="34"/>
  <c r="M32" i="34"/>
  <c r="N32" i="34" s="1"/>
  <c r="L33" i="34"/>
  <c r="M33" i="34" s="1"/>
  <c r="N33" i="34" s="1"/>
  <c r="J16" i="43"/>
  <c r="C15" i="43"/>
  <c r="L17" i="34"/>
  <c r="M17" i="34" s="1"/>
  <c r="N17" i="34" s="1"/>
  <c r="L18" i="34"/>
  <c r="M18" i="34" s="1"/>
  <c r="N18" i="34" s="1"/>
  <c r="L19" i="34"/>
  <c r="M19" i="34"/>
  <c r="N19" i="34" s="1"/>
  <c r="L20" i="34"/>
  <c r="M20" i="34" s="1"/>
  <c r="N20" i="34" s="1"/>
  <c r="L21" i="34"/>
  <c r="M21" i="34"/>
  <c r="N21" i="34" s="1"/>
  <c r="L22" i="34"/>
  <c r="M22" i="34" s="1"/>
  <c r="N22" i="34" s="1"/>
  <c r="L23" i="34"/>
  <c r="M23" i="34"/>
  <c r="N23" i="34" s="1"/>
  <c r="L24" i="34"/>
  <c r="M24" i="34" s="1"/>
  <c r="N24" i="34" s="1"/>
  <c r="L25" i="34"/>
  <c r="M25" i="34"/>
  <c r="N25" i="34" s="1"/>
  <c r="L26" i="34"/>
  <c r="M26" i="34" s="1"/>
  <c r="N26" i="34" s="1"/>
  <c r="L27" i="34"/>
  <c r="M27" i="34"/>
  <c r="N27" i="34" s="1"/>
  <c r="L28" i="34"/>
  <c r="M28" i="34" s="1"/>
  <c r="N28" i="34" s="1"/>
  <c r="L29" i="34"/>
  <c r="M29" i="34"/>
  <c r="N29" i="34" s="1"/>
  <c r="L30" i="34"/>
  <c r="M30" i="34" s="1"/>
  <c r="N30" i="34" s="1"/>
  <c r="C25" i="34"/>
  <c r="C26" i="34"/>
  <c r="C15" i="34"/>
  <c r="J78" i="14"/>
  <c r="L17" i="14"/>
  <c r="M17" i="14" s="1"/>
  <c r="N17" i="14" s="1"/>
  <c r="L18" i="14"/>
  <c r="M18" i="14" s="1"/>
  <c r="N18" i="14" s="1"/>
  <c r="L19" i="14"/>
  <c r="M19" i="14" s="1"/>
  <c r="N19" i="14" s="1"/>
  <c r="L20" i="14"/>
  <c r="M20" i="14"/>
  <c r="N20" i="14" s="1"/>
  <c r="L21" i="14"/>
  <c r="M21" i="14" s="1"/>
  <c r="N21" i="14" s="1"/>
  <c r="L22" i="14"/>
  <c r="M22" i="14"/>
  <c r="N22" i="14" s="1"/>
  <c r="L23" i="14"/>
  <c r="M23" i="14" s="1"/>
  <c r="N23" i="14" s="1"/>
  <c r="L24" i="14"/>
  <c r="M24" i="14" s="1"/>
  <c r="N24" i="14" s="1"/>
  <c r="L25" i="14"/>
  <c r="M25" i="14" s="1"/>
  <c r="N25" i="14" s="1"/>
  <c r="L26" i="14"/>
  <c r="M26" i="14" s="1"/>
  <c r="N26" i="14" s="1"/>
  <c r="L27" i="14"/>
  <c r="M27" i="14" s="1"/>
  <c r="N27" i="14" s="1"/>
  <c r="L28" i="14"/>
  <c r="M28" i="14" s="1"/>
  <c r="N28" i="14" s="1"/>
  <c r="L29" i="14"/>
  <c r="M29" i="14" s="1"/>
  <c r="N29" i="14" s="1"/>
  <c r="L30" i="14"/>
  <c r="M30" i="14" s="1"/>
  <c r="N30" i="14" s="1"/>
  <c r="L31" i="14"/>
  <c r="M31" i="14"/>
  <c r="N31" i="14" s="1"/>
  <c r="L32" i="14"/>
  <c r="M32" i="14" s="1"/>
  <c r="N32" i="14" s="1"/>
  <c r="L33" i="14"/>
  <c r="M33" i="14" s="1"/>
  <c r="L34" i="14"/>
  <c r="M34" i="14" s="1"/>
  <c r="N34" i="14" s="1"/>
  <c r="L35" i="14"/>
  <c r="M35" i="14" s="1"/>
  <c r="N35" i="14" s="1"/>
  <c r="L36" i="14"/>
  <c r="M36" i="14" s="1"/>
  <c r="N36" i="14" s="1"/>
  <c r="L37" i="14"/>
  <c r="M37" i="14" s="1"/>
  <c r="N37" i="14" s="1"/>
  <c r="L38" i="14"/>
  <c r="M38" i="14" s="1"/>
  <c r="N38" i="14" s="1"/>
  <c r="L39" i="14"/>
  <c r="M39" i="14" s="1"/>
  <c r="N39" i="14" s="1"/>
  <c r="L40" i="14"/>
  <c r="M40" i="14"/>
  <c r="N40" i="14" s="1"/>
  <c r="L41" i="14"/>
  <c r="M41" i="14" s="1"/>
  <c r="N41" i="14" s="1"/>
  <c r="L42" i="14"/>
  <c r="M42" i="14" s="1"/>
  <c r="N42" i="14" s="1"/>
  <c r="L43" i="14"/>
  <c r="M43" i="14" s="1"/>
  <c r="N43" i="14" s="1"/>
  <c r="L44" i="14"/>
  <c r="M44" i="14" s="1"/>
  <c r="N44" i="14" s="1"/>
  <c r="L45" i="14"/>
  <c r="M45" i="14" s="1"/>
  <c r="N45" i="14" s="1"/>
  <c r="L46" i="14"/>
  <c r="M46" i="14" s="1"/>
  <c r="N46" i="14" s="1"/>
  <c r="L47" i="14"/>
  <c r="M47" i="14" s="1"/>
  <c r="N47" i="14" s="1"/>
  <c r="L48" i="14"/>
  <c r="M48" i="14" s="1"/>
  <c r="N48" i="14" s="1"/>
  <c r="L49" i="14"/>
  <c r="M49" i="14" s="1"/>
  <c r="N49" i="14" s="1"/>
  <c r="L50" i="14"/>
  <c r="M50" i="14"/>
  <c r="N50" i="14" s="1"/>
  <c r="L51" i="14"/>
  <c r="M51" i="14"/>
  <c r="N51" i="14" s="1"/>
  <c r="L52" i="14"/>
  <c r="M52" i="14"/>
  <c r="N52" i="14" s="1"/>
  <c r="L53" i="14"/>
  <c r="M53" i="14" s="1"/>
  <c r="N53" i="14" s="1"/>
  <c r="L54" i="14"/>
  <c r="M54" i="14" s="1"/>
  <c r="N54" i="14" s="1"/>
  <c r="L55" i="14"/>
  <c r="M55" i="14" s="1"/>
  <c r="N55" i="14" s="1"/>
  <c r="L56" i="14"/>
  <c r="M56" i="14" s="1"/>
  <c r="N56" i="14" s="1"/>
  <c r="L57" i="14"/>
  <c r="M57" i="14" s="1"/>
  <c r="N57" i="14" s="1"/>
  <c r="L58" i="14"/>
  <c r="M58" i="14"/>
  <c r="N58" i="14" s="1"/>
  <c r="L59" i="14"/>
  <c r="M59" i="14"/>
  <c r="N59" i="14" s="1"/>
  <c r="L60" i="14"/>
  <c r="M60" i="14" s="1"/>
  <c r="N60" i="14" s="1"/>
  <c r="L61" i="14"/>
  <c r="M61" i="14" s="1"/>
  <c r="N61" i="14" s="1"/>
  <c r="L62" i="14"/>
  <c r="M62" i="14" s="1"/>
  <c r="N62" i="14" s="1"/>
  <c r="L63" i="14"/>
  <c r="M63" i="14" s="1"/>
  <c r="L64" i="14"/>
  <c r="M64" i="14" s="1"/>
  <c r="N64" i="14" s="1"/>
  <c r="L65" i="14"/>
  <c r="M65" i="14" s="1"/>
  <c r="L66" i="14"/>
  <c r="M66" i="14"/>
  <c r="L67" i="14"/>
  <c r="M67" i="14"/>
  <c r="N67" i="14" s="1"/>
  <c r="L68" i="14"/>
  <c r="M68" i="14"/>
  <c r="N68" i="14" s="1"/>
  <c r="L69" i="14"/>
  <c r="M69" i="14" s="1"/>
  <c r="N69" i="14" s="1"/>
  <c r="L70" i="14"/>
  <c r="M70" i="14" s="1"/>
  <c r="N70" i="14" s="1"/>
  <c r="L71" i="14"/>
  <c r="M71" i="14" s="1"/>
  <c r="N71" i="14" s="1"/>
  <c r="L72" i="14"/>
  <c r="M72" i="14" s="1"/>
  <c r="N72" i="14" s="1"/>
  <c r="L73" i="14"/>
  <c r="M73" i="14" s="1"/>
  <c r="N73" i="14" s="1"/>
  <c r="L74" i="14"/>
  <c r="M74" i="14"/>
  <c r="N74" i="14" s="1"/>
  <c r="L75" i="14"/>
  <c r="M75" i="14"/>
  <c r="N75" i="14" s="1"/>
  <c r="L76" i="14"/>
  <c r="M76" i="14" s="1"/>
  <c r="N76" i="14" s="1"/>
  <c r="L77" i="14"/>
  <c r="M77" i="14" s="1"/>
  <c r="N77" i="14" s="1"/>
  <c r="P44" i="14"/>
  <c r="C33" i="14"/>
  <c r="C32" i="14"/>
  <c r="C66" i="14"/>
  <c r="C65" i="14"/>
  <c r="C63" i="14"/>
  <c r="K54" i="13"/>
  <c r="M18" i="13"/>
  <c r="N18" i="13" s="1"/>
  <c r="O18" i="13" s="1"/>
  <c r="M19" i="13"/>
  <c r="N19" i="13" s="1"/>
  <c r="O19" i="13" s="1"/>
  <c r="M20" i="13"/>
  <c r="N20" i="13"/>
  <c r="O20" i="13" s="1"/>
  <c r="M21" i="13"/>
  <c r="N21" i="13" s="1"/>
  <c r="O21" i="13" s="1"/>
  <c r="M22" i="13"/>
  <c r="N22" i="13" s="1"/>
  <c r="O22" i="13" s="1"/>
  <c r="M23" i="13"/>
  <c r="N23" i="13" s="1"/>
  <c r="O23" i="13" s="1"/>
  <c r="M24" i="13"/>
  <c r="N24" i="13"/>
  <c r="O24" i="13" s="1"/>
  <c r="M25" i="13"/>
  <c r="N25" i="13" s="1"/>
  <c r="O25" i="13" s="1"/>
  <c r="M26" i="13"/>
  <c r="N26" i="13"/>
  <c r="O26" i="13" s="1"/>
  <c r="M27" i="13"/>
  <c r="N27" i="13" s="1"/>
  <c r="O27" i="13" s="1"/>
  <c r="M28" i="13"/>
  <c r="N28" i="13"/>
  <c r="O28" i="13" s="1"/>
  <c r="M29" i="13"/>
  <c r="N29" i="13" s="1"/>
  <c r="O29" i="13" s="1"/>
  <c r="M30" i="13"/>
  <c r="N30" i="13"/>
  <c r="O30" i="13" s="1"/>
  <c r="M31" i="13"/>
  <c r="N31" i="13" s="1"/>
  <c r="O31" i="13" s="1"/>
  <c r="M32" i="13"/>
  <c r="N32" i="13"/>
  <c r="O32" i="13" s="1"/>
  <c r="M33" i="13"/>
  <c r="N33" i="13" s="1"/>
  <c r="O33" i="13" s="1"/>
  <c r="M34" i="13"/>
  <c r="N34" i="13"/>
  <c r="O34" i="13" s="1"/>
  <c r="M35" i="13"/>
  <c r="N35" i="13" s="1"/>
  <c r="O35" i="13" s="1"/>
  <c r="M36" i="13"/>
  <c r="N36" i="13"/>
  <c r="O36" i="13" s="1"/>
  <c r="M37" i="13"/>
  <c r="N37" i="13" s="1"/>
  <c r="O37" i="13" s="1"/>
  <c r="M38" i="13"/>
  <c r="N38" i="13"/>
  <c r="O38" i="13" s="1"/>
  <c r="M39" i="13"/>
  <c r="N39" i="13" s="1"/>
  <c r="O39" i="13" s="1"/>
  <c r="M40" i="13"/>
  <c r="N40" i="13"/>
  <c r="O40" i="13" s="1"/>
  <c r="M41" i="13"/>
  <c r="N41" i="13" s="1"/>
  <c r="O41" i="13" s="1"/>
  <c r="M42" i="13"/>
  <c r="N42" i="13"/>
  <c r="O42" i="13" s="1"/>
  <c r="M43" i="13"/>
  <c r="N43" i="13" s="1"/>
  <c r="O43" i="13" s="1"/>
  <c r="M44" i="13"/>
  <c r="N44" i="13"/>
  <c r="O44" i="13" s="1"/>
  <c r="M45" i="13"/>
  <c r="N45" i="13" s="1"/>
  <c r="O45" i="13" s="1"/>
  <c r="M46" i="13"/>
  <c r="N46" i="13"/>
  <c r="O46" i="13" s="1"/>
  <c r="M47" i="13"/>
  <c r="N47" i="13" s="1"/>
  <c r="O47" i="13" s="1"/>
  <c r="M48" i="13"/>
  <c r="N48" i="13"/>
  <c r="O48" i="13" s="1"/>
  <c r="M49" i="13"/>
  <c r="N49" i="13" s="1"/>
  <c r="O49" i="13" s="1"/>
  <c r="M50" i="13"/>
  <c r="N50" i="13"/>
  <c r="O50" i="13" s="1"/>
  <c r="M51" i="13"/>
  <c r="N51" i="13" s="1"/>
  <c r="O51" i="13" s="1"/>
  <c r="M52" i="13"/>
  <c r="N52" i="13"/>
  <c r="O52" i="13" s="1"/>
  <c r="M53" i="13"/>
  <c r="N53" i="13" s="1"/>
  <c r="O53" i="13" s="1"/>
  <c r="O17" i="13"/>
  <c r="N17" i="13"/>
  <c r="M17" i="13"/>
  <c r="N63" i="14" l="1"/>
  <c r="N65" i="14"/>
  <c r="N33" i="14"/>
  <c r="N66" i="14"/>
  <c r="K28" i="12" l="1"/>
  <c r="M18" i="12"/>
  <c r="N18" i="12" s="1"/>
  <c r="O18" i="12" s="1"/>
  <c r="M19" i="12"/>
  <c r="N19" i="12"/>
  <c r="O19" i="12" s="1"/>
  <c r="M20" i="12"/>
  <c r="N20" i="12" s="1"/>
  <c r="O20" i="12" s="1"/>
  <c r="M21" i="12"/>
  <c r="N21" i="12" s="1"/>
  <c r="O21" i="12" s="1"/>
  <c r="M22" i="12"/>
  <c r="N22" i="12" s="1"/>
  <c r="O22" i="12" s="1"/>
  <c r="M23" i="12"/>
  <c r="N23" i="12" s="1"/>
  <c r="O23" i="12" s="1"/>
  <c r="M24" i="12"/>
  <c r="N24" i="12" s="1"/>
  <c r="O24" i="12" s="1"/>
  <c r="M25" i="12"/>
  <c r="N25" i="12"/>
  <c r="O25" i="12" s="1"/>
  <c r="M26" i="12"/>
  <c r="N26" i="12" s="1"/>
  <c r="O26" i="12" s="1"/>
  <c r="M27" i="12"/>
  <c r="N27" i="12" s="1"/>
  <c r="O27" i="12" s="1"/>
  <c r="M17" i="12"/>
  <c r="N17" i="12" s="1"/>
  <c r="O17" i="12" s="1"/>
  <c r="M16" i="12"/>
  <c r="N16" i="12"/>
  <c r="K34" i="11"/>
  <c r="M16" i="11"/>
  <c r="N16" i="11" s="1"/>
  <c r="N16" i="9"/>
  <c r="M16" i="13"/>
  <c r="N16" i="13" s="1"/>
  <c r="O16" i="13" s="1"/>
  <c r="O54" i="13" s="1"/>
  <c r="M16" i="9"/>
  <c r="O16" i="9"/>
  <c r="O17" i="9" s="1"/>
  <c r="K17" i="9"/>
  <c r="J43" i="8"/>
  <c r="L17" i="8"/>
  <c r="M17" i="8" s="1"/>
  <c r="L18" i="8"/>
  <c r="M18" i="8" s="1"/>
  <c r="N18" i="8" s="1"/>
  <c r="L21" i="8"/>
  <c r="M21" i="8" s="1"/>
  <c r="N21" i="8" s="1"/>
  <c r="L22" i="8"/>
  <c r="M22" i="8" s="1"/>
  <c r="N22" i="8" s="1"/>
  <c r="L23" i="8"/>
  <c r="M23" i="8" s="1"/>
  <c r="N23" i="8" s="1"/>
  <c r="L24" i="8"/>
  <c r="M24" i="8" s="1"/>
  <c r="N24" i="8" s="1"/>
  <c r="L25" i="8"/>
  <c r="M25" i="8"/>
  <c r="N25" i="8" s="1"/>
  <c r="L26" i="8"/>
  <c r="M26" i="8"/>
  <c r="N26" i="8" s="1"/>
  <c r="L27" i="8"/>
  <c r="M27" i="8" s="1"/>
  <c r="N27" i="8" s="1"/>
  <c r="L28" i="8"/>
  <c r="M28" i="8" s="1"/>
  <c r="N28" i="8" s="1"/>
  <c r="L29" i="8"/>
  <c r="M29" i="8"/>
  <c r="N29" i="8" s="1"/>
  <c r="L30" i="8"/>
  <c r="M30" i="8"/>
  <c r="N30" i="8" s="1"/>
  <c r="L31" i="8"/>
  <c r="M31" i="8" s="1"/>
  <c r="N31" i="8" s="1"/>
  <c r="L32" i="8"/>
  <c r="M32" i="8" s="1"/>
  <c r="N32" i="8" s="1"/>
  <c r="L33" i="8"/>
  <c r="M33" i="8" s="1"/>
  <c r="N33" i="8" s="1"/>
  <c r="L34" i="8"/>
  <c r="M34" i="8" s="1"/>
  <c r="N34" i="8" s="1"/>
  <c r="L35" i="8"/>
  <c r="M35" i="8"/>
  <c r="N35" i="8" s="1"/>
  <c r="L36" i="8"/>
  <c r="M36" i="8" s="1"/>
  <c r="N36" i="8" s="1"/>
  <c r="L37" i="8"/>
  <c r="M37" i="8" s="1"/>
  <c r="N37" i="8" s="1"/>
  <c r="L38" i="8"/>
  <c r="M38" i="8" s="1"/>
  <c r="N38" i="8" s="1"/>
  <c r="L39" i="8"/>
  <c r="M39" i="8"/>
  <c r="N39" i="8" s="1"/>
  <c r="L40" i="8"/>
  <c r="M40" i="8" s="1"/>
  <c r="L41" i="8"/>
  <c r="M41" i="8" s="1"/>
  <c r="N41" i="8" s="1"/>
  <c r="L42" i="8"/>
  <c r="M42" i="8" s="1"/>
  <c r="N42" i="8" s="1"/>
  <c r="C17" i="8"/>
  <c r="L18" i="5"/>
  <c r="M18" i="5" s="1"/>
  <c r="N18" i="5" s="1"/>
  <c r="J27" i="5"/>
  <c r="N26" i="5"/>
  <c r="N17" i="5"/>
  <c r="L17" i="5"/>
  <c r="M17" i="5" s="1"/>
  <c r="L19" i="5"/>
  <c r="M19" i="5" s="1"/>
  <c r="N19" i="5" s="1"/>
  <c r="L20" i="5"/>
  <c r="M20" i="5"/>
  <c r="N20" i="5" s="1"/>
  <c r="L21" i="5"/>
  <c r="M21" i="5" s="1"/>
  <c r="N21" i="5" s="1"/>
  <c r="L22" i="5"/>
  <c r="M22" i="5"/>
  <c r="N22" i="5" s="1"/>
  <c r="L23" i="5"/>
  <c r="M23" i="5" s="1"/>
  <c r="N23" i="5" s="1"/>
  <c r="L24" i="5"/>
  <c r="M24" i="5"/>
  <c r="N24" i="5" s="1"/>
  <c r="L25" i="5"/>
  <c r="M25" i="5" s="1"/>
  <c r="N25" i="5" s="1"/>
  <c r="L26" i="5"/>
  <c r="M26" i="5"/>
  <c r="J19" i="4"/>
  <c r="J20" i="41"/>
  <c r="L17" i="41"/>
  <c r="M17" i="41" s="1"/>
  <c r="N17" i="41" s="1"/>
  <c r="L18" i="41"/>
  <c r="M18" i="41" s="1"/>
  <c r="N18" i="41" s="1"/>
  <c r="L19" i="41"/>
  <c r="M19" i="41"/>
  <c r="N19" i="41" s="1"/>
  <c r="J45" i="33"/>
  <c r="L20" i="33"/>
  <c r="M20" i="33" s="1"/>
  <c r="N20" i="33" s="1"/>
  <c r="J16" i="3"/>
  <c r="L17" i="33"/>
  <c r="M17" i="33" s="1"/>
  <c r="N17" i="33" s="1"/>
  <c r="L18" i="33"/>
  <c r="M18" i="33" s="1"/>
  <c r="N18" i="33" s="1"/>
  <c r="L19" i="33"/>
  <c r="M19" i="33"/>
  <c r="N19" i="33" s="1"/>
  <c r="L21" i="33"/>
  <c r="M21" i="33" s="1"/>
  <c r="N21" i="33" s="1"/>
  <c r="L22" i="33"/>
  <c r="M22" i="33" s="1"/>
  <c r="N22" i="33" s="1"/>
  <c r="L23" i="33"/>
  <c r="M23" i="33" s="1"/>
  <c r="N23" i="33" s="1"/>
  <c r="L24" i="33"/>
  <c r="M24" i="33" s="1"/>
  <c r="N24" i="33" s="1"/>
  <c r="L25" i="33"/>
  <c r="M25" i="33" s="1"/>
  <c r="N25" i="33" s="1"/>
  <c r="L26" i="33"/>
  <c r="M26" i="33" s="1"/>
  <c r="N26" i="33" s="1"/>
  <c r="L27" i="33"/>
  <c r="M27" i="33" s="1"/>
  <c r="N27" i="33" s="1"/>
  <c r="L28" i="33"/>
  <c r="M28" i="33" s="1"/>
  <c r="N28" i="33" s="1"/>
  <c r="L29" i="33"/>
  <c r="M29" i="33" s="1"/>
  <c r="N29" i="33" s="1"/>
  <c r="L30" i="33"/>
  <c r="M30" i="33" s="1"/>
  <c r="N30" i="33" s="1"/>
  <c r="L31" i="33"/>
  <c r="M31" i="33" s="1"/>
  <c r="N31" i="33" s="1"/>
  <c r="L32" i="33"/>
  <c r="M32" i="33" s="1"/>
  <c r="N32" i="33" s="1"/>
  <c r="L33" i="33"/>
  <c r="M33" i="33" s="1"/>
  <c r="N33" i="33" s="1"/>
  <c r="L34" i="33"/>
  <c r="M34" i="33" s="1"/>
  <c r="N34" i="33" s="1"/>
  <c r="L35" i="33"/>
  <c r="M35" i="33" s="1"/>
  <c r="N35" i="33" s="1"/>
  <c r="L36" i="33"/>
  <c r="M36" i="33" s="1"/>
  <c r="N36" i="33" s="1"/>
  <c r="L37" i="33"/>
  <c r="M37" i="33" s="1"/>
  <c r="N37" i="33" s="1"/>
  <c r="L38" i="33"/>
  <c r="M38" i="33" s="1"/>
  <c r="N38" i="33" s="1"/>
  <c r="L39" i="33"/>
  <c r="M39" i="33" s="1"/>
  <c r="N39" i="33" s="1"/>
  <c r="L40" i="33"/>
  <c r="M40" i="33" s="1"/>
  <c r="N40" i="33" s="1"/>
  <c r="L41" i="33"/>
  <c r="M41" i="33" s="1"/>
  <c r="N41" i="33" s="1"/>
  <c r="L42" i="33"/>
  <c r="M42" i="33" s="1"/>
  <c r="N42" i="33" s="1"/>
  <c r="L43" i="33"/>
  <c r="M43" i="33" s="1"/>
  <c r="N43" i="33" s="1"/>
  <c r="L44" i="33"/>
  <c r="M44" i="33" s="1"/>
  <c r="N44" i="33" s="1"/>
  <c r="J20" i="2"/>
  <c r="L17" i="2"/>
  <c r="M17" i="2" s="1"/>
  <c r="N17" i="2" s="1"/>
  <c r="L18" i="2"/>
  <c r="M18" i="2" s="1"/>
  <c r="N18" i="2" s="1"/>
  <c r="L19" i="2"/>
  <c r="M19" i="2"/>
  <c r="N19" i="2" s="1"/>
  <c r="M15" i="2"/>
  <c r="N15" i="2" s="1"/>
  <c r="L15" i="2"/>
  <c r="J27" i="32"/>
  <c r="L17" i="32"/>
  <c r="M17" i="32" s="1"/>
  <c r="N17" i="32" s="1"/>
  <c r="L18" i="32"/>
  <c r="M18" i="32" s="1"/>
  <c r="N18" i="32" s="1"/>
  <c r="L19" i="32"/>
  <c r="M19" i="32"/>
  <c r="N19" i="32" s="1"/>
  <c r="L20" i="32"/>
  <c r="M20" i="32"/>
  <c r="N20" i="32"/>
  <c r="L21" i="32"/>
  <c r="M21" i="32" s="1"/>
  <c r="N21" i="32" s="1"/>
  <c r="L22" i="32"/>
  <c r="M22" i="32" s="1"/>
  <c r="N22" i="32" s="1"/>
  <c r="L23" i="32"/>
  <c r="M23" i="32"/>
  <c r="N23" i="32" s="1"/>
  <c r="L24" i="32"/>
  <c r="M24" i="32"/>
  <c r="N24" i="32"/>
  <c r="L25" i="32"/>
  <c r="M25" i="32" s="1"/>
  <c r="N25" i="32" s="1"/>
  <c r="L26" i="32"/>
  <c r="M26" i="32" s="1"/>
  <c r="N26" i="32" s="1"/>
  <c r="L16" i="32"/>
  <c r="M16" i="32" s="1"/>
  <c r="N16" i="32" s="1"/>
  <c r="J41" i="1"/>
  <c r="N40" i="8" l="1"/>
  <c r="N17" i="8"/>
  <c r="O16" i="12"/>
  <c r="O28" i="12" s="1"/>
  <c r="O16" i="11"/>
  <c r="M17" i="11"/>
  <c r="N17" i="11" s="1"/>
  <c r="O17" i="11" s="1"/>
  <c r="L17" i="1"/>
  <c r="M17" i="1" s="1"/>
  <c r="N17" i="1" s="1"/>
  <c r="L18" i="1"/>
  <c r="M18" i="1" s="1"/>
  <c r="N18" i="1" s="1"/>
  <c r="L19" i="1"/>
  <c r="M19" i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4" i="1"/>
  <c r="M24" i="1"/>
  <c r="N24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/>
  <c r="N28" i="1"/>
  <c r="L29" i="1"/>
  <c r="M29" i="1" s="1"/>
  <c r="N29" i="1" s="1"/>
  <c r="L30" i="1"/>
  <c r="M30" i="1" s="1"/>
  <c r="N30" i="1" s="1"/>
  <c r="L31" i="1"/>
  <c r="M31" i="1"/>
  <c r="N31" i="1" s="1"/>
  <c r="L32" i="1"/>
  <c r="M32" i="1"/>
  <c r="N32" i="1"/>
  <c r="L33" i="1"/>
  <c r="M33" i="1" s="1"/>
  <c r="N33" i="1" s="1"/>
  <c r="L34" i="1"/>
  <c r="M34" i="1" s="1"/>
  <c r="N34" i="1" s="1"/>
  <c r="L35" i="1"/>
  <c r="M35" i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/>
  <c r="N40" i="1" s="1"/>
  <c r="M18" i="11" l="1"/>
  <c r="N18" i="11" s="1"/>
  <c r="O18" i="11" s="1"/>
  <c r="M19" i="11" l="1"/>
  <c r="N19" i="11" s="1"/>
  <c r="O19" i="11" s="1"/>
  <c r="M20" i="11" l="1"/>
  <c r="N20" i="11" s="1"/>
  <c r="O20" i="11" s="1"/>
  <c r="M21" i="11" l="1"/>
  <c r="N21" i="11" s="1"/>
  <c r="O21" i="11" s="1"/>
  <c r="M22" i="11" l="1"/>
  <c r="N22" i="11" s="1"/>
  <c r="O22" i="11" s="1"/>
  <c r="M23" i="11" l="1"/>
  <c r="N23" i="11" s="1"/>
  <c r="O23" i="11" s="1"/>
  <c r="M24" i="11" l="1"/>
  <c r="N24" i="11" s="1"/>
  <c r="O24" i="11" s="1"/>
  <c r="M25" i="11" l="1"/>
  <c r="N25" i="11"/>
  <c r="O25" i="11" s="1"/>
  <c r="M26" i="11" l="1"/>
  <c r="N26" i="11"/>
  <c r="O26" i="11" s="1"/>
  <c r="M27" i="11" l="1"/>
  <c r="N27" i="11"/>
  <c r="O27" i="11" s="1"/>
  <c r="M28" i="11" l="1"/>
  <c r="N28" i="11" s="1"/>
  <c r="O28" i="11" s="1"/>
  <c r="M29" i="11" l="1"/>
  <c r="N29" i="11"/>
  <c r="O29" i="11" s="1"/>
  <c r="M30" i="11" l="1"/>
  <c r="N30" i="11"/>
  <c r="O30" i="11" s="1"/>
  <c r="M31" i="11" l="1"/>
  <c r="N31" i="11" s="1"/>
  <c r="O31" i="11" s="1"/>
  <c r="L16" i="1"/>
  <c r="M16" i="1" s="1"/>
  <c r="N16" i="1" s="1"/>
  <c r="L15" i="1"/>
  <c r="M15" i="1" s="1"/>
  <c r="N15" i="1" s="1"/>
  <c r="N41" i="1" l="1"/>
  <c r="M32" i="11"/>
  <c r="N32" i="11"/>
  <c r="O32" i="11" s="1"/>
  <c r="L16" i="34"/>
  <c r="M16" i="34" s="1"/>
  <c r="N16" i="34" s="1"/>
  <c r="L15" i="34"/>
  <c r="M15" i="34" s="1"/>
  <c r="N15" i="34" s="1"/>
  <c r="L15" i="39"/>
  <c r="M15" i="39" s="1"/>
  <c r="N15" i="39" s="1"/>
  <c r="L15" i="43"/>
  <c r="M15" i="43" s="1"/>
  <c r="N15" i="43" s="1"/>
  <c r="N16" i="43" s="1"/>
  <c r="L15" i="15"/>
  <c r="M15" i="15" s="1"/>
  <c r="N15" i="15" s="1"/>
  <c r="L16" i="48"/>
  <c r="M16" i="48" s="1"/>
  <c r="L15" i="48"/>
  <c r="M15" i="48" s="1"/>
  <c r="N15" i="48" s="1"/>
  <c r="L16" i="16"/>
  <c r="M16" i="16" s="1"/>
  <c r="N16" i="16" s="1"/>
  <c r="L15" i="16"/>
  <c r="M15" i="16" s="1"/>
  <c r="N15" i="16" s="1"/>
  <c r="L16" i="17"/>
  <c r="M16" i="17" s="1"/>
  <c r="N16" i="17" s="1"/>
  <c r="L15" i="17"/>
  <c r="M15" i="17" s="1"/>
  <c r="N15" i="17" s="1"/>
  <c r="L15" i="18"/>
  <c r="M15" i="18" s="1"/>
  <c r="N15" i="18" s="1"/>
  <c r="L16" i="14"/>
  <c r="M16" i="14" s="1"/>
  <c r="N16" i="14" s="1"/>
  <c r="L15" i="14"/>
  <c r="M15" i="14" s="1"/>
  <c r="N15" i="14" s="1"/>
  <c r="L15" i="32"/>
  <c r="M15" i="32" s="1"/>
  <c r="N15" i="32" s="1"/>
  <c r="N27" i="32" s="1"/>
  <c r="L16" i="2"/>
  <c r="M16" i="2" s="1"/>
  <c r="N16" i="2" s="1"/>
  <c r="N20" i="2" s="1"/>
  <c r="L16" i="33"/>
  <c r="M16" i="33" s="1"/>
  <c r="N16" i="33" s="1"/>
  <c r="L15" i="33"/>
  <c r="M15" i="33" s="1"/>
  <c r="N15" i="33" s="1"/>
  <c r="L15" i="3"/>
  <c r="M15" i="3" s="1"/>
  <c r="N15" i="3" s="1"/>
  <c r="N16" i="3" s="1"/>
  <c r="L16" i="41"/>
  <c r="M16" i="41" s="1"/>
  <c r="N16" i="41" s="1"/>
  <c r="M15" i="41"/>
  <c r="N15" i="41" s="1"/>
  <c r="L15" i="41"/>
  <c r="L18" i="4"/>
  <c r="M18" i="4" s="1"/>
  <c r="N18" i="4" s="1"/>
  <c r="L17" i="4"/>
  <c r="M17" i="4" s="1"/>
  <c r="N17" i="4" s="1"/>
  <c r="L15" i="4"/>
  <c r="M15" i="4" s="1"/>
  <c r="N15" i="4" s="1"/>
  <c r="L16" i="5"/>
  <c r="M16" i="5" s="1"/>
  <c r="N16" i="5" s="1"/>
  <c r="L15" i="5"/>
  <c r="M15" i="5" s="1"/>
  <c r="N15" i="5" s="1"/>
  <c r="L16" i="8"/>
  <c r="M16" i="8" s="1"/>
  <c r="N16" i="8" s="1"/>
  <c r="L15" i="8"/>
  <c r="M15" i="8" s="1"/>
  <c r="N15" i="8" s="1"/>
  <c r="N43" i="8" l="1"/>
  <c r="N19" i="4"/>
  <c r="N20" i="41"/>
  <c r="N45" i="33"/>
  <c r="N78" i="14"/>
  <c r="M33" i="11"/>
  <c r="N33" i="11" s="1"/>
  <c r="O33" i="11" s="1"/>
  <c r="O34" i="11" s="1"/>
  <c r="N27" i="5"/>
</calcChain>
</file>

<file path=xl/sharedStrings.xml><?xml version="1.0" encoding="utf-8"?>
<sst xmlns="http://schemas.openxmlformats.org/spreadsheetml/2006/main" count="2718" uniqueCount="872">
  <si>
    <t>zap. št.</t>
  </si>
  <si>
    <t>izdelek</t>
  </si>
  <si>
    <t>ocenjena količina</t>
  </si>
  <si>
    <t>enota mere (EnM)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</si>
  <si>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</si>
  <si>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</si>
  <si>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</si>
  <si>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</si>
  <si>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</si>
  <si>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</si>
  <si>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</si>
  <si>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</si>
  <si>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</si>
  <si>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</si>
  <si>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</si>
  <si>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</si>
  <si>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</si>
  <si>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</si>
  <si>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</si>
  <si>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</si>
  <si>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</si>
  <si>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</si>
  <si>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</si>
  <si>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</si>
  <si>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</si>
  <si>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</si>
  <si>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</si>
  <si>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</si>
  <si>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</si>
  <si>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</si>
  <si>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</si>
  <si>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</si>
  <si>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</si>
  <si>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</si>
  <si>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</si>
  <si>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</si>
  <si>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</si>
  <si>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</si>
  <si>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</si>
  <si>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</si>
  <si>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</si>
  <si>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</si>
  <si>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</si>
  <si>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</si>
  <si>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</si>
  <si>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</si>
  <si>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kg</t>
  </si>
  <si>
    <t>1. SKLOP: MESO IN MESNI IZDELKI</t>
  </si>
  <si>
    <t>180 g</t>
  </si>
  <si>
    <t>MASLO, surovo, 250 g</t>
  </si>
  <si>
    <t>2 dl</t>
  </si>
  <si>
    <t>10 litrov</t>
  </si>
  <si>
    <t>liter</t>
  </si>
  <si>
    <t>PUDING, čokoladni, 125 g</t>
  </si>
  <si>
    <t>PUDING, vanilijev, 125 g</t>
  </si>
  <si>
    <t>SIRNI NAMAZ, pakiran po 3 kg</t>
  </si>
  <si>
    <t>SKUTA 35% mm, pakirana po 5 kg</t>
  </si>
  <si>
    <t>5 kg</t>
  </si>
  <si>
    <t>SMETANA, sladka, 35% mm, 1 liter</t>
  </si>
  <si>
    <t>150 g</t>
  </si>
  <si>
    <t>SLADOLED, mlečni, lonček, različni okusi, 120 ml</t>
  </si>
  <si>
    <t>500 g</t>
  </si>
  <si>
    <t>25 g</t>
  </si>
  <si>
    <t>JEŠPRENJ, oluščeni ječmen, 1 kg</t>
  </si>
  <si>
    <t>KAŠA, ajdova, 1 kg</t>
  </si>
  <si>
    <t>KAŠA, prosena, 1 kg</t>
  </si>
  <si>
    <t>ZAKUHA, jušni rezanci</t>
  </si>
  <si>
    <t>ZAKUHA, ribana kaša</t>
  </si>
  <si>
    <t>BRESKVE</t>
  </si>
  <si>
    <t>ČEŠNJE</t>
  </si>
  <si>
    <t>GROZDJE, belo, namizno</t>
  </si>
  <si>
    <t>GROZDJE, rdeče, namizno</t>
  </si>
  <si>
    <t>HRUŠKE</t>
  </si>
  <si>
    <t>JAGODE</t>
  </si>
  <si>
    <t>KORENJE, koren</t>
  </si>
  <si>
    <t>MARELICE</t>
  </si>
  <si>
    <t>NEKTARINE</t>
  </si>
  <si>
    <t>RINGLO</t>
  </si>
  <si>
    <t>SLIVE</t>
  </si>
  <si>
    <t>190 g</t>
  </si>
  <si>
    <t>1000 g</t>
  </si>
  <si>
    <t>30 g</t>
  </si>
  <si>
    <t>5 litrov</t>
  </si>
  <si>
    <t>0,5 litra</t>
  </si>
  <si>
    <t>ČAJ, divja češnja, v filter vrečkah, 1 kg</t>
  </si>
  <si>
    <t>ČAJ, lipa, v filter vrečkah, 1 kg</t>
  </si>
  <si>
    <t>ČAJ, otroški, v filter vrečkah, 1 kg</t>
  </si>
  <si>
    <t>670 g</t>
  </si>
  <si>
    <t>1 jajce</t>
  </si>
  <si>
    <t>KIS, jabolčni, 1 liter</t>
  </si>
  <si>
    <t>KIS, vinski, 4%, 1 liter</t>
  </si>
  <si>
    <t>KOKOSOVA MOKA, 500 g</t>
  </si>
  <si>
    <t>MED, cvetlični, 900 ml</t>
  </si>
  <si>
    <t>900 ml</t>
  </si>
  <si>
    <t>OLJE, jedilno, rastlinsko, pakirano po 1 liter</t>
  </si>
  <si>
    <t>PRAŠEK za puding, čokolada, 1 kg</t>
  </si>
  <si>
    <t>PRAŠEK za puding, vanilija, 1 kg</t>
  </si>
  <si>
    <t>REZINA, sadno - žitna, z jogurtovim prelivom, 30 g</t>
  </si>
  <si>
    <t>RUM, 1 liter</t>
  </si>
  <si>
    <t>SLADKOR, beli, kristalni</t>
  </si>
  <si>
    <t>SOL, morska, jodirana, fino mleta</t>
  </si>
  <si>
    <t>ZLATE KROGLICE, 500 g</t>
  </si>
  <si>
    <t>MOKA, brez glutena, 1 kg</t>
  </si>
  <si>
    <t>PRŠUT, kuhan, v kosu ali narezan</t>
  </si>
  <si>
    <t>SMETANA, za kuhanje, 1 liter</t>
  </si>
  <si>
    <t>110 g</t>
  </si>
  <si>
    <t>POLPETI, sojini</t>
  </si>
  <si>
    <t>BAZILIKA, 40 g - 340 g</t>
  </si>
  <si>
    <t>KVAS, svež, 42 g</t>
  </si>
  <si>
    <t>42 g</t>
  </si>
  <si>
    <t>50 g</t>
  </si>
  <si>
    <t>PAŠTETA, puranja, 30 g</t>
  </si>
  <si>
    <t>TELEČJE MESO, pleče, sveže, brez kosti, v kosu ali narezano</t>
  </si>
  <si>
    <t>SLANINA, pečena, v kosu</t>
  </si>
  <si>
    <t>JOGURT, smetanov, sadni, različni sadni okusi, pakiran po 150 g</t>
  </si>
  <si>
    <t>MLEKO, sterilizirano, brez laktoze, 2 dl</t>
  </si>
  <si>
    <t>SIR, brez laktoze, 330 g, Jošt ali enakovredno</t>
  </si>
  <si>
    <t>330 g</t>
  </si>
  <si>
    <t>ROLADA, čokoladna, 8-10 dag</t>
  </si>
  <si>
    <t>FIGE</t>
  </si>
  <si>
    <t>43.</t>
  </si>
  <si>
    <t>44.</t>
  </si>
  <si>
    <t>45.</t>
  </si>
  <si>
    <t>46.</t>
  </si>
  <si>
    <t>47.</t>
  </si>
  <si>
    <t>CMOKI, zdrobovi</t>
  </si>
  <si>
    <t>ŠTRUKLJI, orehovi</t>
  </si>
  <si>
    <t>ČAJ, šipek - hibiskus, rinfuza</t>
  </si>
  <si>
    <t>2500 g</t>
  </si>
  <si>
    <t>PURANJE MESO, sveže, file, brez kosti, v kosu ali narezano</t>
  </si>
  <si>
    <t>600 g</t>
  </si>
  <si>
    <t>JOGURT, navadni, 3,2% mm, različni okusi, pakiran po 1 liter</t>
  </si>
  <si>
    <t>JOGURT, sadni z žiti, 1,2% mm, pakiran po 180 g</t>
  </si>
  <si>
    <t>200 g</t>
  </si>
  <si>
    <t>KUS KUS, navadni, 1-2 kg</t>
  </si>
  <si>
    <t>GOVEJA KOCKA, 1 kg</t>
  </si>
  <si>
    <t>ČOKOLADNE KROGLICE, Nesquick ali enakovredno, pakiranje 1000 g</t>
  </si>
  <si>
    <t>ORIGANO, 195 - 300 g</t>
  </si>
  <si>
    <t>2,5 dl</t>
  </si>
  <si>
    <t>ŠUNKA, pica, v kosu ali narezana</t>
  </si>
  <si>
    <t>PEČENICE, v naravnem črevu, manj začinjene, teža kosa 120 g</t>
  </si>
  <si>
    <t>SKUTA 35% mm, pakirana po 500 - 1000 g</t>
  </si>
  <si>
    <t>ZDROB, pšenični, instant, 200 - 1000 g</t>
  </si>
  <si>
    <t>POLENTA, instant, 450 - 5000 g</t>
  </si>
  <si>
    <t>KAŠA, ribana, z dodatkom jajc, 500 - 1000 g</t>
  </si>
  <si>
    <t>TESTENINE, špageti št. 5</t>
  </si>
  <si>
    <t>FRITATI, 500 g - 1 kg</t>
  </si>
  <si>
    <t>REZANCI, špinačni, široki</t>
  </si>
  <si>
    <t>165 g</t>
  </si>
  <si>
    <t>5000 g</t>
  </si>
  <si>
    <t>SLADKOR, beli, mleti, v prahu, 200 - 500 g</t>
  </si>
  <si>
    <t>ČOKOLADA V PRAHU, 200 g - 1 kg</t>
  </si>
  <si>
    <t>ČOKOLADA, jedilna, 200 g - 1 kg</t>
  </si>
  <si>
    <t>ČOKOLADNO LEŠNIKOVI KOSMIČI, pakiranje 250 - 1000 g, Čokolino ali enakovredno</t>
  </si>
  <si>
    <t>ŠETRAJ, 130-200 g</t>
  </si>
  <si>
    <t>JOGURT, sadni, probiotični, 1,5% mm, pakiran po 250 g</t>
  </si>
  <si>
    <t>JOGURT, navadni, probiotični, 1,5% mm, pakiran po 250 g</t>
  </si>
  <si>
    <t>ŽEPEK, jabolko, 10 dag</t>
  </si>
  <si>
    <t xml:space="preserve"> </t>
  </si>
  <si>
    <t>SALAMA, posebna, piščančja, Poli ekstra ali enakovredno, narezana</t>
  </si>
  <si>
    <t>LIGNJI, očiščeni, zamrznjeni, narezani, pakirano po 2 kg</t>
  </si>
  <si>
    <t>MORSKI SADEŽI, zamrznjeni</t>
  </si>
  <si>
    <t>SIR, topljeni, koščki v škatli po 140-1000 g</t>
  </si>
  <si>
    <t>MLEKO, sterilizirano, brez laktoze, trajno,1 liter</t>
  </si>
  <si>
    <t>SMETANA, za kuhanje, 500g</t>
  </si>
  <si>
    <t>500g</t>
  </si>
  <si>
    <t>KRUH, beli, štruca, hlebec ali v modelu, 0,7 -  1 kg, v kosu, narezana in/ali pakirana</t>
  </si>
  <si>
    <t>kos</t>
  </si>
  <si>
    <t>KRUH, s semeni, štruca, v kosu ali narezan, 1 kg</t>
  </si>
  <si>
    <t>MOKA, mehka, pšenična, bela, T500 1kg</t>
  </si>
  <si>
    <t>TESTENINE, svedri, 5 kg</t>
  </si>
  <si>
    <t>DROBTINE, pakirane po 10 kg</t>
  </si>
  <si>
    <t xml:space="preserve">PECIVO, iz kvašenega listnatega testa,spirala, z jabolki, 120 g </t>
  </si>
  <si>
    <t>TESTENINE, metuljčki, 2-5 kg</t>
  </si>
  <si>
    <t>SOK, 100%, bio, okus jabolko - korenje, 2 dl</t>
  </si>
  <si>
    <t>CIMET, mleti, 670 g, Maestro ali enakovredno</t>
  </si>
  <si>
    <t>PIRE KROMPIR, v kosmičih, brez ojačevalcev okusa, pakirano po 4 kg</t>
  </si>
  <si>
    <t>ČESEN, zrnast, 860 g</t>
  </si>
  <si>
    <t>860 g</t>
  </si>
  <si>
    <t>PAPRIKA, rdeča, mleta, sladka, 0,5 -1 kg</t>
  </si>
  <si>
    <t>KURKUMA, 190 g</t>
  </si>
  <si>
    <t>VANILIJEV SLADKOR, 10 - 15 g</t>
  </si>
  <si>
    <t>ČOKOLADNI NAMAZ, 3500 g</t>
  </si>
  <si>
    <t>MUŠKATNI OREH, mleti, 170 g</t>
  </si>
  <si>
    <t>170 g</t>
  </si>
  <si>
    <t>NAPITEK, bio, rižev, 2 dl</t>
  </si>
  <si>
    <t>DESERT, bio, rižev, 110 g</t>
  </si>
  <si>
    <t>KEKSI, obliti s čokolado, Domačica ali enakovredno, 300 g</t>
  </si>
  <si>
    <t>RIŽ, rjavi, nebrušeni, 1 kg</t>
  </si>
  <si>
    <t>KUS KUS, navadni, 5 kg</t>
  </si>
  <si>
    <t>KOSMIČI, brez glutena, koruzni</t>
  </si>
  <si>
    <t>PAŠTETA, kokošja, 27 g, Argeta ali enakovredno</t>
  </si>
  <si>
    <t>27 g</t>
  </si>
  <si>
    <t>400 g</t>
  </si>
  <si>
    <t>1730 g</t>
  </si>
  <si>
    <t>3000 g</t>
  </si>
  <si>
    <t>KEKSI, kokosovi, 400 g</t>
  </si>
  <si>
    <t>RIŽ, oluščen, bel, navaden, dolgozrnat, 1 kg</t>
  </si>
  <si>
    <t>NAMAZ, bio, natur, pakirano po 180 g</t>
  </si>
  <si>
    <t>PREPEČENEC, brez glutena, pakirano po 165 g</t>
  </si>
  <si>
    <t>KEKSI, brez glutena, vanilijevi</t>
  </si>
  <si>
    <t>KEKSI, brez glutena, s čokolado</t>
  </si>
  <si>
    <t xml:space="preserve">VRAT, prekajen, svinjski, vaakumsko pakiranje </t>
  </si>
  <si>
    <t>OSLIČ, Argentinski, file, zamrznjen, v bloku</t>
  </si>
  <si>
    <t xml:space="preserve">SKUTA, s podloženim sadjem, pakirana po 110 g </t>
  </si>
  <si>
    <t xml:space="preserve">KRUH, ovseni, mešani, štruca ali v modelu, 800 g - 1 kg, v kosu ali narezan </t>
  </si>
  <si>
    <t>KRUH, črni, T1100, štruca, 1 kg, v kosu ali narezan</t>
  </si>
  <si>
    <t>KRUH, koruzni, štruca ali v modelu, 800 g - 1 kg, v kosu ali narezan</t>
  </si>
  <si>
    <t>KRUH, polbeli, štruca, hlebec ali v modelu, v kosu ali narezan 0,8 - 1 kg</t>
  </si>
  <si>
    <t>TESTENINE, peresniki, 5 kg pakiranje</t>
  </si>
  <si>
    <t>TESTENINE, polžki, fuži, valjani, gramatura, 5 kg</t>
  </si>
  <si>
    <t>KOCKE, krušne, sušene</t>
  </si>
  <si>
    <t>TESTENINE, jajčne, šibioti, pakirano po 500 g</t>
  </si>
  <si>
    <t>TESTENINE, pirine, razne oblike, 350 g</t>
  </si>
  <si>
    <t>TUNA, v oljčnem olju, 1730 g</t>
  </si>
  <si>
    <t xml:space="preserve">OLJE, za cvrtje in peko, pakirano po 10 litrov </t>
  </si>
  <si>
    <t>10 kg</t>
  </si>
  <si>
    <t>SLANINA, sveža, v kosu</t>
  </si>
  <si>
    <t>ČAJ, planinski, filter vrečke, 1 kg</t>
  </si>
  <si>
    <t>ČAJ, gozdni sadeži, filter vrečke, 1 kg</t>
  </si>
  <si>
    <t>ČAJ, jagoda - malina, filter vrečke, 1 kg</t>
  </si>
  <si>
    <t>POPER, mleti, 600 g</t>
  </si>
  <si>
    <t>RIŽ, bel, dolgozrnat,  pakiran po 5 kg</t>
  </si>
  <si>
    <t>MRAGARINA, bio, lahka, 250 g</t>
  </si>
  <si>
    <t>NAMAZ, bio, brez glutena in mleka, 180 g</t>
  </si>
  <si>
    <t>2. SKLOP: PERUTNINSKO MESO IN IZDELKI</t>
  </si>
  <si>
    <t>3. SKLOP: RIBE</t>
  </si>
  <si>
    <t>4. SKLOP: MLEKO IN MLEČNI IZDELKI</t>
  </si>
  <si>
    <t>BIO KEFIR, jagoda, 150 g</t>
  </si>
  <si>
    <t>PECIVO, iz kvašenega testa, parkelj</t>
  </si>
  <si>
    <t>sezona</t>
  </si>
  <si>
    <t>2a</t>
  </si>
  <si>
    <t>I/II</t>
  </si>
  <si>
    <t>I</t>
  </si>
  <si>
    <t>II</t>
  </si>
  <si>
    <t>SIRUP, bezeg, 100%, bio, 5l</t>
  </si>
  <si>
    <t>JAJCA, kokošja, "A" kategorije, velikosti M, baterijska reja talna ali hlevska reja</t>
  </si>
  <si>
    <t>RIŽ, bel, dolgozrnat, pakiran po 10 kg</t>
  </si>
  <si>
    <t>OLJE, sončično, pakirano po 5 l</t>
  </si>
  <si>
    <t>OLJE, olivno, hladno stiskano, I. kvalitete, 1 l</t>
  </si>
  <si>
    <t>KOSTI, goveje</t>
  </si>
  <si>
    <t>KRVAVICE, manj začinjene</t>
  </si>
  <si>
    <t>OCVIRKI, domači</t>
  </si>
  <si>
    <t>SVINJSKA REBRA, suha</t>
  </si>
  <si>
    <t>ŽELODEC, savinjski</t>
  </si>
  <si>
    <t>DOMAČI PRŠUT, kosi</t>
  </si>
  <si>
    <t xml:space="preserve">7. </t>
  </si>
  <si>
    <t>RIBJE PALČKE, panirane, zamrznjene</t>
  </si>
  <si>
    <t xml:space="preserve">MLEKO, čokoladno, navadno, pakirano po 2 dl </t>
  </si>
  <si>
    <t>kom</t>
  </si>
  <si>
    <t>NAMAZ MLEČNI, parikan po 150 g</t>
  </si>
  <si>
    <t>NAMAZ, čokoladni, bio, pakiran po 275 g</t>
  </si>
  <si>
    <t>NASHI</t>
  </si>
  <si>
    <t>MEDALJONČKI, piščančji</t>
  </si>
  <si>
    <t>TESTO, sveže vlečeno</t>
  </si>
  <si>
    <t>PIŠČANČJI ZREZKI</t>
  </si>
  <si>
    <t>POMES FRITTES</t>
  </si>
  <si>
    <t>TESTO, za lazanjo, pakirano po 500 g</t>
  </si>
  <si>
    <t>VODA, negazirana, 0,5 litra, brez okusa in z okusi</t>
  </si>
  <si>
    <t>SENDVIČ, šunka, sir, zavit v folijo od 100-200 g</t>
  </si>
  <si>
    <t>GOBE, šampinjoni, v slanici, 2650 g</t>
  </si>
  <si>
    <t>48.</t>
  </si>
  <si>
    <t>49.</t>
  </si>
  <si>
    <t>50.</t>
  </si>
  <si>
    <t>51.</t>
  </si>
  <si>
    <t>GRAH, v slanici, 4000 g</t>
  </si>
  <si>
    <t>HREN, 1000 g</t>
  </si>
  <si>
    <t>ČOKOLEŠNIK, 500 g</t>
  </si>
  <si>
    <t>52.</t>
  </si>
  <si>
    <t>53.</t>
  </si>
  <si>
    <t>KVAS, svež, 500 g</t>
  </si>
  <si>
    <t>MAJARON, zdrobljen, 92 g</t>
  </si>
  <si>
    <t>92 g</t>
  </si>
  <si>
    <t>54.</t>
  </si>
  <si>
    <t>55.</t>
  </si>
  <si>
    <t>OMAKA ZA PEČENKO, 500 g</t>
  </si>
  <si>
    <t>56.</t>
  </si>
  <si>
    <t>VANILIJ SLADKOR, 1 kg</t>
  </si>
  <si>
    <t>57.</t>
  </si>
  <si>
    <t>KUMINA, mleta, 480 g</t>
  </si>
  <si>
    <t>480 g</t>
  </si>
  <si>
    <t>58.</t>
  </si>
  <si>
    <t>LOVOR, 75 g</t>
  </si>
  <si>
    <t>75 g</t>
  </si>
  <si>
    <t>59.</t>
  </si>
  <si>
    <t>60.</t>
  </si>
  <si>
    <t>VAFLJI, riževi 100 g</t>
  </si>
  <si>
    <t>61.</t>
  </si>
  <si>
    <t>OREHI, mleti, 200 g</t>
  </si>
  <si>
    <t>62.</t>
  </si>
  <si>
    <t>SODA, bikarbona, 40 g</t>
  </si>
  <si>
    <t>ROŽMARIN, 382 g</t>
  </si>
  <si>
    <t>382 g</t>
  </si>
  <si>
    <t>63.</t>
  </si>
  <si>
    <t>64.</t>
  </si>
  <si>
    <t>POPER, črni, celi, 50 g</t>
  </si>
  <si>
    <t>KOSMIČI, ovseni, 500 g</t>
  </si>
  <si>
    <t>65.</t>
  </si>
  <si>
    <t>BONBONI, 38 g - 1 kg</t>
  </si>
  <si>
    <t>66.</t>
  </si>
  <si>
    <t>SEZAM, celi, 740 g</t>
  </si>
  <si>
    <t>740 g</t>
  </si>
  <si>
    <t>POPER, črni, mleti, 100 g</t>
  </si>
  <si>
    <t>67.</t>
  </si>
  <si>
    <t>MED, cvetlični, 370 ml</t>
  </si>
  <si>
    <t>MUŠKAT, mleti, 600 g</t>
  </si>
  <si>
    <t>CIMET, mleti, 45 g</t>
  </si>
  <si>
    <t>45 g</t>
  </si>
  <si>
    <t>68.</t>
  </si>
  <si>
    <t>KVAS, suhi, 7 g</t>
  </si>
  <si>
    <t>69.</t>
  </si>
  <si>
    <t>LEŠNIKI MLETI, 200 g</t>
  </si>
  <si>
    <t>LOVOR, list, 25 g</t>
  </si>
  <si>
    <t>SVINJSKA KRAČA, suha</t>
  </si>
  <si>
    <t>JOGURT, sadni, različni okusi, pakiran po 250g</t>
  </si>
  <si>
    <t>SMETANA v spreju, 250 ml</t>
  </si>
  <si>
    <t>SIR v kosu, ( Gauda, Edanec)</t>
  </si>
  <si>
    <t>BREZMLEČNI SLADOLED, ledenke 90 ml</t>
  </si>
  <si>
    <t>POLŽEK sirov, 140 g</t>
  </si>
  <si>
    <t>ZAKUHA, fritati</t>
  </si>
  <si>
    <t>GRAH, v slanici, 400 g</t>
  </si>
  <si>
    <t>PARADIŽNIKOVA mezga, pakirana 580 g</t>
  </si>
  <si>
    <t>HREN, 190 g</t>
  </si>
  <si>
    <t>PEKOVSKO PECIVO (iz listnatega krožnega testa, prazno ali polnjeno z različnimi polnili 100 g)</t>
  </si>
  <si>
    <t>TESTO, listnato, 500 g</t>
  </si>
  <si>
    <t>KUMINA, cela, 480 g</t>
  </si>
  <si>
    <t>MEŠANICA ZAČIMB, za ribe, 100 g</t>
  </si>
  <si>
    <t>ČOKOLADA, 100 g - 300 g, različna</t>
  </si>
  <si>
    <t>MARGARINA, delikatesna 250 g- 500 g, rama ali enakovredna</t>
  </si>
  <si>
    <t>70.</t>
  </si>
  <si>
    <t>71.</t>
  </si>
  <si>
    <t>ČOKOLADA, kinder bueno 3,5 g</t>
  </si>
  <si>
    <t>72.</t>
  </si>
  <si>
    <t xml:space="preserve">ČOKOLADA , 40 g, različne znamke in okusi..mond </t>
  </si>
  <si>
    <t>73.</t>
  </si>
  <si>
    <t>REZINA mlečna, 28 g</t>
  </si>
  <si>
    <t>74.</t>
  </si>
  <si>
    <t>PECILNI PRAŠEK 5/1</t>
  </si>
  <si>
    <t>75.</t>
  </si>
  <si>
    <t>SEZAMOVO SEME, 200 g</t>
  </si>
  <si>
    <t>300 g</t>
  </si>
  <si>
    <t xml:space="preserve"> 190 g</t>
  </si>
  <si>
    <t>ČOKOLADA, metina, bio 100 g</t>
  </si>
  <si>
    <t>MLEKO sojino, različni okusi</t>
  </si>
  <si>
    <t>DESERT sojin, bio, različni okusi (4/1) 125 g</t>
  </si>
  <si>
    <t>MLEKO, riževo, 2 dl, različni okusi</t>
  </si>
  <si>
    <t>NAPOLITANKE, brez glutena, mleka 50 g</t>
  </si>
  <si>
    <t>PAŠTETA, zeliščna, tartex, 50 g</t>
  </si>
  <si>
    <t>BISKVIT, magdalence, brez glutena 50 g (4/1), različni okusi</t>
  </si>
  <si>
    <t>7. sklop: SLADOLED</t>
  </si>
  <si>
    <t>9. sklop: PEKOVSKI IZDELKI, SLAŠČICE IN OSTALO</t>
  </si>
  <si>
    <t>10. sklop: MLEVSKI IN OSTALI IZDELKI</t>
  </si>
  <si>
    <t>11. sklop: JABOLKA</t>
  </si>
  <si>
    <t>14. sklop: SADJE</t>
  </si>
  <si>
    <t>12. sklop: TROPSKO IN DRUGO SADJE TER OREŠČKI</t>
  </si>
  <si>
    <t>14. sklop: ZELENJAVA</t>
  </si>
  <si>
    <t>Zahtevana dostava (VPIŠITE): DNEVNO, med 6.00 in 7.00 uro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</si>
  <si>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</si>
  <si>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</si>
  <si>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</si>
  <si>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</si>
  <si>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</si>
  <si>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</si>
  <si>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</si>
  <si>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</si>
  <si>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</si>
  <si>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</si>
  <si>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</si>
  <si>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</si>
  <si>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</si>
  <si>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</si>
  <si>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</si>
  <si>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</si>
  <si>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</si>
  <si>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naziv: OSNOVNA ŠOLA KARLA DESTOVNIKA-KAJUHA ŠOŠTANJ</t>
  </si>
  <si>
    <t>naslov:  Koroška cesta 7, 3325 Šoštanj</t>
  </si>
  <si>
    <t>davčna številka: 96822341</t>
  </si>
  <si>
    <t>transakcijski račun: SI56 0132 6600 0000 395 – UJP</t>
  </si>
  <si>
    <r>
      <t>HRENOVKE, telečje,</t>
    </r>
    <r>
      <rPr>
        <sz val="8"/>
        <rFont val="Tahoma"/>
        <family val="2"/>
      </rPr>
      <t>sveže</t>
    </r>
  </si>
  <si>
    <t>HRENOVKE, goveje, sveže</t>
  </si>
  <si>
    <t>JUNEČJE MESO, sveže, stegno, brez kosti, v kosu ali narezano</t>
  </si>
  <si>
    <t>JUNEČJE MESO, sveže, pleče, brez kosti, v kosu ali narezano</t>
  </si>
  <si>
    <t>SALAMA, suha, drobno mleta</t>
  </si>
  <si>
    <t>SVINJSKO MESO, stegno, sveže, brez kosti, v kosu ali narezano</t>
  </si>
  <si>
    <t>SVINJSKO MESO, pleče, sveže, brez kosti, v kosu ali narezano</t>
  </si>
  <si>
    <t>PLESKAVICE, goveje mleto meso</t>
  </si>
  <si>
    <t>MLETO MESO, mešano brez začimb; 1:1, gov. svi. meso, max 20 % maščobe</t>
  </si>
  <si>
    <t>KLOBASA, goveje, svinjsko grobo mleto meso, kranjska klobasa za kuhanje</t>
  </si>
  <si>
    <t>ČEVAPČIČI, mešano brez začimb; 1:1, gov. svi. meso</t>
  </si>
  <si>
    <t>KLOBASA, navadna, npr. kot hmeljarska in enakovredno</t>
  </si>
  <si>
    <t>SKUPAJ VREDNOST za 1. sklop v EUR</t>
  </si>
  <si>
    <t>kraj in datum:</t>
  </si>
  <si>
    <t>podpis odgovorne osebe in žig:</t>
  </si>
  <si>
    <r>
      <t xml:space="preserve">Zahtevana dostava: </t>
    </r>
    <r>
      <rPr>
        <sz val="8"/>
        <color rgb="FFFF0000"/>
        <rFont val="Tahoma"/>
        <family val="2"/>
        <charset val="238"/>
      </rPr>
      <t>DNEVNO, med 6.00 in 7.00 uro</t>
    </r>
  </si>
  <si>
    <t>PIŠČANČJE MESO, sveže, krače</t>
  </si>
  <si>
    <t>PIŠČANČJE MESO, sveže, preuti</t>
  </si>
  <si>
    <t>PIŠČANČJE MESO, sveže, prsa, file, v kosu ali narezano</t>
  </si>
  <si>
    <r>
      <t xml:space="preserve">PIŠČANČJE MESO, sveže, bedra, </t>
    </r>
    <r>
      <rPr>
        <sz val="8"/>
        <rFont val="Tahoma"/>
        <family val="2"/>
      </rPr>
      <t>brez kosti in kože, kosi po cca. 250g</t>
    </r>
  </si>
  <si>
    <t>PIŠČANČJE MESO, sveže, prsa, brez kosti in kože, kosi po cca. 250g</t>
  </si>
  <si>
    <t>SALAMA, posebna, piščančja vkosu I. kvalitete, pakirana po 500 g</t>
  </si>
  <si>
    <t>HRENOVKE, piščančje, hot dog, velike</t>
  </si>
  <si>
    <t>SALAMA, šunka, puranja</t>
  </si>
  <si>
    <t>SALAMA, posebna, puranja</t>
  </si>
  <si>
    <t>SALAMA, puranja prsa</t>
  </si>
  <si>
    <t>SKUPAJ VREDNOST za 2. sklop v EUR</t>
  </si>
  <si>
    <t>VITKI SOM, file, brez kosti, zamrznjen</t>
  </si>
  <si>
    <t>SKUPAJ VREDNOST za 3. sklop v EUR</t>
  </si>
  <si>
    <r>
      <t>Zahtevana dostav</t>
    </r>
    <r>
      <rPr>
        <sz val="8"/>
        <color rgb="FFFF0000"/>
        <rFont val="Tahoma"/>
        <family val="2"/>
        <charset val="238"/>
      </rPr>
      <t>: DNEVNO, med 6.00 in 7.00 uro</t>
    </r>
  </si>
  <si>
    <t>JOGURT, navadni, 3,2% mm, pakiran po 180 g</t>
  </si>
  <si>
    <t>MLEKO, pasterizirano, trajno, 1,5 % mm in 3,5% mm, 1 liter</t>
  </si>
  <si>
    <t>MLEKO, pasterizirano, 3,5% mm, pakiranej po 10 litrov domače</t>
  </si>
  <si>
    <t>SIR, poltrd, 25% mm ali 45% mm, narezan na rezine</t>
  </si>
  <si>
    <t>SMETANA, kisla, polnomastna, pakirana po 400 g</t>
  </si>
  <si>
    <t>SIR, ribani, parmezan, pakiran od 250 g do 1 kg</t>
  </si>
  <si>
    <t>SIR, ribani, 45% mm, za pico, pakiran po 5 kg</t>
  </si>
  <si>
    <t>SMETANA TRAJNA, za stepanje, 500 g</t>
  </si>
  <si>
    <t>SMETANA RASTLINSKA, 250g</t>
  </si>
  <si>
    <t>Zahtevana dostav: DNEVNO, med 6.00 in 7.00 uro</t>
  </si>
  <si>
    <t>SKUPAJ VREDNOST za 4. sklop v EUR</t>
  </si>
  <si>
    <t>SKUPAJ VREDNOST za 5. sklop v EUR</t>
  </si>
  <si>
    <t>JOGURT, brez laktoze, 500 g, sadni različni okusi</t>
  </si>
  <si>
    <t>JOGURT, sadni, brez laktoze, 150-180 g</t>
  </si>
  <si>
    <t>SLADOLED, kornet, čokolada, 125 ml</t>
  </si>
  <si>
    <t>SLADOLED, kornet, vanilija, 125 ml</t>
  </si>
  <si>
    <r>
      <t>Zahtevana dostava</t>
    </r>
    <r>
      <rPr>
        <sz val="8"/>
        <color rgb="FFFF0000"/>
        <rFont val="Tahoma"/>
        <family val="2"/>
        <charset val="238"/>
      </rPr>
      <t>: DNEVNO, med 6.00 in 7.00 uro</t>
    </r>
  </si>
  <si>
    <t>6. sklop: DIETNO MLEKO IN MLEČNI IZDELKI</t>
  </si>
  <si>
    <t>5. sklop: BIO KEFIR</t>
  </si>
  <si>
    <t>8. sklop: KRUH</t>
  </si>
  <si>
    <t>KRUH, kmečki 1 kg , štruca, polbel, narezan</t>
  </si>
  <si>
    <r>
      <t>KRUH, kmečki 1 kg , hlebec,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</rPr>
      <t>polbel</t>
    </r>
  </si>
  <si>
    <t>KRUH,mlečni, štruca ali v modelu, 800 g - 1 kg, v kosu ali narezan</t>
  </si>
  <si>
    <t>KRUH, ajdov z orehi, 1 kg</t>
  </si>
  <si>
    <t>KRUH, pirin, štruca ali v modelu, 1 kg</t>
  </si>
  <si>
    <t>KRUH, rženi, štruca ali v modelu, 1 kg</t>
  </si>
  <si>
    <t>MOKA, ajdova, 1 kg</t>
  </si>
  <si>
    <t>MOKA. pirina, 1 kg</t>
  </si>
  <si>
    <t>MOKA, ostra, T400, 1 kg</t>
  </si>
  <si>
    <t>ZAKUHA, zvezdice</t>
  </si>
  <si>
    <t>Zahtevana dostava: TEDENSKO, od 6.00 do 8.00 ure</t>
  </si>
  <si>
    <t>ZAKUHA, mlinci z jajci, 2500g</t>
  </si>
  <si>
    <t>SKUPAJ VREDNOST za 8. sklop v EUR</t>
  </si>
  <si>
    <t>SKUPAJ VREDNOST za 7. sklop v EUR</t>
  </si>
  <si>
    <t>SKUPAJ VREDNOST za 6. sklop v EUR</t>
  </si>
  <si>
    <t>SKUPAJ VREDNOST za 10. sklop v EUR</t>
  </si>
  <si>
    <t>SKUPAJ VREDNOST za 11. sklop v EUR</t>
  </si>
  <si>
    <t>obvezno ponuditi vsa razpisana živila, medtem, ko se ocenjujejo samo živila, ki sodijo v "I" (zimsko obdobje) in "I/II" (zimsko in poletno obdobje)</t>
  </si>
  <si>
    <t>JABOLKA, porcijska, različne sorte, integrirana pridelava</t>
  </si>
  <si>
    <t>ROZINE, rinfuza, kon. pridelava, I. kvalitete</t>
  </si>
  <si>
    <t>SADJE, mešano, suho, I. kvalitete, rinfuza</t>
  </si>
  <si>
    <t>BRUSNICE, suhe, I. kvalitete, rinfuza</t>
  </si>
  <si>
    <t>BANANE, kon. pridelava, I. kvalitete</t>
  </si>
  <si>
    <t>ANANAS, kon. pridelava, I. kvalitete</t>
  </si>
  <si>
    <t>KAKI, vanilija, kon. pridelava, brez gnitja in poškodb</t>
  </si>
  <si>
    <t>KIVI, kon. pridelava, I. kvalitete</t>
  </si>
  <si>
    <t>LEŠNIKI, oluščeni, kon. pridelava</t>
  </si>
  <si>
    <t>LIMONE, kon. pridelava, I. kvalitete</t>
  </si>
  <si>
    <t>LUBENICE, kon. pridelava, I. kvalitete</t>
  </si>
  <si>
    <t>MANDARINE, kon. pridelava, I. kvalitete</t>
  </si>
  <si>
    <t>KLEMENTINE, kon. pridelava, I. kvalitete</t>
  </si>
  <si>
    <t>MINEOLE, kon. pridelava, I. kvalitete</t>
  </si>
  <si>
    <t>OREHI,mleti, kon. pridelava, I. kvalitete</t>
  </si>
  <si>
    <t>POMARANČE, kon. pridelava, brez poškodb, I. kvalitete</t>
  </si>
  <si>
    <t>SLIVE, suhe, brez pešk, rinfuza</t>
  </si>
  <si>
    <t>MARELICE, suhe, rinfuza, kon. pridelava, I. kvalitete</t>
  </si>
  <si>
    <t>KRHLJI, jabolčni, suhi, rinfuza, kon. pridelava, I. kvalitete</t>
  </si>
  <si>
    <t>SKUPAJ VREDNOST za 12. sklop v EUR</t>
  </si>
  <si>
    <t>SKUPAJ VREDNOST za 13. sklop v EUR</t>
  </si>
  <si>
    <t>SKUPAJ VREDNOST za 14. sklop v EUR</t>
  </si>
  <si>
    <t>BLITVA, kon. pridelava, I. kvalitete</t>
  </si>
  <si>
    <t>BROKOLI, cvet,  kon. pridelava, I. kvalitete</t>
  </si>
  <si>
    <t>BUČKE, sveže, kon. pridelava, I. kvalitete</t>
  </si>
  <si>
    <t>CVETAČA, cvet, kon. pridelava, I. kvalitete</t>
  </si>
  <si>
    <t>ČEBULA, razne sorte, sveža, kon.pridelava, I. kvalitete</t>
  </si>
  <si>
    <t>ČESEN, zimski, kon.pridelava, I. kvalitete</t>
  </si>
  <si>
    <t>FIŽOL, češnjevec, v zrnju, kon, pridelava, I. kvalitete</t>
  </si>
  <si>
    <t>FIŽOL, tetovec  v zrnju, kon, pridelava, I. kvalitete</t>
  </si>
  <si>
    <t>JAJČEVCI, kon. pridelava, I. kvalitete</t>
  </si>
  <si>
    <t xml:space="preserve">KROMPIR,razne sorte, kon. pridelava, I. kvalitete </t>
  </si>
  <si>
    <t>KROMPIR, mlad, kon. pridelava, I. kvalitete</t>
  </si>
  <si>
    <t>KUMARICE, kon. pridelava, I. kvalitete</t>
  </si>
  <si>
    <t>MOTOVILEC, kon. pridelava, I. kvalitete</t>
  </si>
  <si>
    <t>OHROVT, kon. pridelava, I. kvalitete</t>
  </si>
  <si>
    <t>PAPRIKA, rdeča, kon. pridelava, I. kvalitete</t>
  </si>
  <si>
    <t>PAPRIKA, zelena,  kon. pridelava, I. kvalitete</t>
  </si>
  <si>
    <t>PAPRIKA, rumena,  kon. pridelava, I. kvalitete</t>
  </si>
  <si>
    <t>PAPRIKA, babura,  kon. pridelava, I. kvalitete</t>
  </si>
  <si>
    <t>PARADIŽNIK, razne sorte, plato,  kon. pridelava, I. kvalitete</t>
  </si>
  <si>
    <t>PETERŠILJ, svež, zelenje, kon. pridelava, brez gnitja in poškodb</t>
  </si>
  <si>
    <t>PETERŠILJ, svež, koren, kon. pridelava, brez gnitja in poškodb</t>
  </si>
  <si>
    <t>POR, svež, kon. pridelava, I. kvalitete</t>
  </si>
  <si>
    <t>REDKEV, črna, sveža, kon. pridelava, I. kvaliteta</t>
  </si>
  <si>
    <t>RUKOLA, kon. pridelava, I. kvalitete</t>
  </si>
  <si>
    <t>SOLATA, kristalka,  kon. pridelava, brez gnitja in poškodb, I. kvaliteta</t>
  </si>
  <si>
    <t>SOLATA, ledenka,  kon. pridelava, brez gnitja in poškodb, I. kvaliteta</t>
  </si>
  <si>
    <t>SOLATA, zelena, mehka, kon. pridelava, brez gnitja in poškodb, I. kvaliteta</t>
  </si>
  <si>
    <t>SOLATA, gentile, kon. pridelava, brez gnitja in poškodb, I. kvaliteta</t>
  </si>
  <si>
    <t>SOLATA, zelena, endivija, kon. pridelava, brez gnitja in poškodb, I. kvaliteta</t>
  </si>
  <si>
    <t>ZELENA, gomolj, sveža, kon. pridelava, I. kvalitete</t>
  </si>
  <si>
    <t>ZELENA, steblo, kon. pridelava,  I. kvaliteta</t>
  </si>
  <si>
    <t>ZELJE, glave, sveže,kon. pridelava,  I. kvaliteta</t>
  </si>
  <si>
    <t>ZELJE, kitajsko, kon. pridelava,  I. kvaliteta</t>
  </si>
  <si>
    <t>ZELJE, rdeče, kon. pridelava,  I. kvaliteta</t>
  </si>
  <si>
    <t>RADIČ, rdeči, kon. pridelava, I. kvalitete</t>
  </si>
  <si>
    <t>RADIČ, zeleni, kon. pridelava, I. kvalitete</t>
  </si>
  <si>
    <t>REDKVICA, rdeča, sveža, kon. pridelava, I. kvaliteta</t>
  </si>
  <si>
    <t>Zahtevana dostava: TEDENSKO, med 6.00 in 7.00 uro (oziroma po dogovoru)</t>
  </si>
  <si>
    <t>AJVAR, nepekoč, po 1000 g, kot Eta in enakovredno</t>
  </si>
  <si>
    <t>ČIČERIKA, pakirana po 2500 g</t>
  </si>
  <si>
    <t>ČIČERIKA, pakirana po 400 g</t>
  </si>
  <si>
    <t>DŽUVEČ, 1000 g</t>
  </si>
  <si>
    <t>DŽUVEČ, 4000 g</t>
  </si>
  <si>
    <t>4000 g</t>
  </si>
  <si>
    <t>FIŽOL, bel  konzerva 2500 g</t>
  </si>
  <si>
    <t>FIŽOL, rdeč konzerva 2500 g</t>
  </si>
  <si>
    <t>FIŽOL, rjavi, borlog konzerva 2,5 kg</t>
  </si>
  <si>
    <t>FIŽOL, stročji,  konzerva, 3 kg</t>
  </si>
  <si>
    <t>FIŽOL, stročji, konzerva 1 kg</t>
  </si>
  <si>
    <t>FIŽOL, zrnje, konzerva 1000 g</t>
  </si>
  <si>
    <t>FIŽOL, zrnje, konzerva 415 g</t>
  </si>
  <si>
    <t>415 g</t>
  </si>
  <si>
    <t>FIŽOL, zrnje, konzerva 800 g</t>
  </si>
  <si>
    <t>800 g</t>
  </si>
  <si>
    <t>KOMPOT, ananas, 2650 g</t>
  </si>
  <si>
    <t>2650 g</t>
  </si>
  <si>
    <t>KOMPOT, ananas, 5000 g</t>
  </si>
  <si>
    <t>KOMPOT, breskev,  2650 g</t>
  </si>
  <si>
    <t>KOMPOT, breskev,  5000 g</t>
  </si>
  <si>
    <t>KOMPOT, marelica, 5000 g</t>
  </si>
  <si>
    <t>KOMPOT, ananas, pakiranje 1000 g</t>
  </si>
  <si>
    <t>KOMPOT, višnje brez koščic, pakiranje do 1000 g</t>
  </si>
  <si>
    <t>KOMPOT, breskev, pakiranje do 1000 g</t>
  </si>
  <si>
    <t>KOMPOT, mešano sadje, pakiranje do 1000 g</t>
  </si>
  <si>
    <t>KORUZA, v slanici, 2600 g</t>
  </si>
  <si>
    <t>2600 g</t>
  </si>
  <si>
    <t>KORUZA, v slanici, 326 g</t>
  </si>
  <si>
    <t>326 g</t>
  </si>
  <si>
    <t>KORUZA, v slanici, 4000 g</t>
  </si>
  <si>
    <t>KORUZA, v slanici, 430 g</t>
  </si>
  <si>
    <t>430 g</t>
  </si>
  <si>
    <t>KUMARICE, v kisu,  4100 g</t>
  </si>
  <si>
    <t>4100 g</t>
  </si>
  <si>
    <t>KUMARICE, v kisu, 670 g</t>
  </si>
  <si>
    <t>MAJONEZA, pakirana po 620 g</t>
  </si>
  <si>
    <t>620 g</t>
  </si>
  <si>
    <t>MAJONEZA, v tubi, 180 g</t>
  </si>
  <si>
    <t xml:space="preserve"> DŽEM, različni okusi, 5000 g</t>
  </si>
  <si>
    <t>PESA, rdeča, tanko rezana, 670 g</t>
  </si>
  <si>
    <t>PESA, rdeča, tanko rezana, 5000 g</t>
  </si>
  <si>
    <t>PAŠTETA, različni okusi, Argeta ali enakovredno</t>
  </si>
  <si>
    <t>PAŠTETA s smetano, baby ali enakovredno, 800 g</t>
  </si>
  <si>
    <t>650 g</t>
  </si>
  <si>
    <t>GORČICA. tuba, 180 g</t>
  </si>
  <si>
    <t>GORČICA, pakirano do 1000 g</t>
  </si>
  <si>
    <t>KORENJE, kocke, v slanici, pakiranop do 1000 g</t>
  </si>
  <si>
    <t>OLIVE zelene brez koščic, 290 g</t>
  </si>
  <si>
    <t>290 g</t>
  </si>
  <si>
    <t>OLIVE zelene brez koščic, 800 g</t>
  </si>
  <si>
    <t>PAPRIKA rumena fileti v kisu, 650 g</t>
  </si>
  <si>
    <t>PAPRIKA, fileti v kisu 4,25 kg</t>
  </si>
  <si>
    <t>4250 g</t>
  </si>
  <si>
    <t>PAPRIKA, pečena, pakirana do 1000 g</t>
  </si>
  <si>
    <t>KETCHUP, pakiran do 1000 g, brez dodanega sladkorja</t>
  </si>
  <si>
    <t>PARADIŽNIKOV KONCENTRAT, 4,5 kg</t>
  </si>
  <si>
    <t>4500 g</t>
  </si>
  <si>
    <t>580 g</t>
  </si>
  <si>
    <t>PARADIŽNIKOVI PELATI, 2,5 kg</t>
  </si>
  <si>
    <t>PARADIŽNIKOV KONCENTRAT, pakiran do 1000 g</t>
  </si>
  <si>
    <t>PARADIŽNIKOVI PELATI,  pakiran do 1000 g</t>
  </si>
  <si>
    <t>PARADIŽNIKOVA omaka za pico, 5000 g</t>
  </si>
  <si>
    <t>TUNA v olju, 80 g</t>
  </si>
  <si>
    <t>RIBE z zelenjavo, 125 g</t>
  </si>
  <si>
    <t>MARMELADA, različni okusi, do 1000 g</t>
  </si>
  <si>
    <t>MARMELADA, različni okusi, 5000 g</t>
  </si>
  <si>
    <t xml:space="preserve"> DŽEM, različni okusi, do 1000 g</t>
  </si>
  <si>
    <t>SKUPAJ VREDNOST za 15. sklop v EUR</t>
  </si>
  <si>
    <t>Zahtevana dostava: DNEVNO, med 6.00 in 7.00 uro</t>
  </si>
  <si>
    <t>2,5 kg</t>
  </si>
  <si>
    <t>ZELENJAVNI MIX, mešanica zelenjave, za juho, prilogo, pakirana 2,5 kg</t>
  </si>
  <si>
    <t>2, 5 kg</t>
  </si>
  <si>
    <t>ZELENJAVNI MIX, mešanica zelenjave za francosko solato, pakirana 2,5 kg</t>
  </si>
  <si>
    <t>BOROVNICE, zamrz., 2,5 kg</t>
  </si>
  <si>
    <t>JAGODE, zamrz., 2,5 kg</t>
  </si>
  <si>
    <t>MALINE, zamrz., 2,5 kg</t>
  </si>
  <si>
    <t>KORENJE, bebi, zamrz., 2,5 kg</t>
  </si>
  <si>
    <t>KORENJE, kocke, zamrz., 2,5 kg</t>
  </si>
  <si>
    <t>KORENJE, rezano, zamrz., 2,5 kg</t>
  </si>
  <si>
    <t>KORUZA, sladka, zamrz., 2,5 kg</t>
  </si>
  <si>
    <t>ŠPINAČA, briketi, pasi. zamrz., 2,5 kg</t>
  </si>
  <si>
    <t>GOZDNI SADEŽI, zamrz., 2,5 kg</t>
  </si>
  <si>
    <t>BROKOLI mix, zamrznjeno, 2,5 kg</t>
  </si>
  <si>
    <t>FIŽOL, stročji, rumeni, zamrznjeno, 2,5 kg</t>
  </si>
  <si>
    <t>FIŽOL, stročji, zeleni, zamrznjeno, 2,5 kg</t>
  </si>
  <si>
    <t>GRAH, zamrznjen, 2,5 kg</t>
  </si>
  <si>
    <t>SKUPAJ VREDNOST za 16. sklop v EUR</t>
  </si>
  <si>
    <t>PALAČINKE, z različnimi nadevi</t>
  </si>
  <si>
    <t>Zahtevana dostava: DNEVNO,med 6.00 in 7.00 uro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</si>
  <si>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</si>
  <si>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</si>
  <si>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</si>
  <si>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</si>
  <si>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</si>
  <si>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</si>
  <si>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</si>
  <si>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KANELONI, mesni, teža kosa 100 g</t>
  </si>
  <si>
    <t>KANELONI, šunka - sir, teža kosa 100 g</t>
  </si>
  <si>
    <t>ŠTRUKLJI, ajdovi, z orehi</t>
  </si>
  <si>
    <t>ŠTRUKLJI, skutni</t>
  </si>
  <si>
    <t>ROGLJIČ, francoski, maslen</t>
  </si>
  <si>
    <t>ROGLJIČ, francoski, polnjen z marmelado</t>
  </si>
  <si>
    <t>ROGLJIČ, francoski, čokoladno lešnikov nadev</t>
  </si>
  <si>
    <t>TESTO, listnato, razvaljano, zamrznjeno</t>
  </si>
  <si>
    <t>TESTO, listnato</t>
  </si>
  <si>
    <t>SVALJKI, krompirjevi, različni okusi</t>
  </si>
  <si>
    <t>SVALJKI, koruzni</t>
  </si>
  <si>
    <t>OCVRTKI, krompirjevi, njoki</t>
  </si>
  <si>
    <t>SADNI SIRUP, 100 % sadni delež, pomranča, 5 l, brez kemičnih konzervansov in aditivov, lahko vsebuje citronski kislino</t>
  </si>
  <si>
    <t>SADNI SIRUP, 100 % sadni delež, jabolko, 5 l,  brez kemičnih konzervansov in aditivov, lahko vsebuje citronski kislino</t>
  </si>
  <si>
    <t>SADNI SIRUP, 100 % sadni delež, limona, 5 l,  brez kemičnih konzervansov in aditivov, lahko vsebuje citronski kislino</t>
  </si>
  <si>
    <t>Zahtevana dostava: TEDENSKO sirupi, DNEVNO sokovi, voda, med 6.00 in 7.00 uro</t>
  </si>
  <si>
    <t>3 litre</t>
  </si>
  <si>
    <t>SADNI SIRUP, 100%, gozdni sadeži, 5 l, brez kemičnih konzervansov in aditivov, lahko vsebuje citronsko kislino</t>
  </si>
  <si>
    <t>3 litri</t>
  </si>
  <si>
    <t>SIRUP, borovnica, 3 l, brez kemičnih konzervansov in aditivov, lahko vsebuje citronsko kislino</t>
  </si>
  <si>
    <t>SIRUP, borovnica, 5 l, brez kemičnih konzervansov in aditivov, lahko vsebuje citronsko kislino</t>
  </si>
  <si>
    <t>SIRUP, ledeni čaj, 3 l, brez kemičnih konzervansov in aditivov, lahko vsebuje citronsko kislino</t>
  </si>
  <si>
    <t>SIRUP, limona, 5 l, brez kemičnih konzervansov in aditivov, lahko vsebuje citronsko kislino</t>
  </si>
  <si>
    <t>SIRUP, limona, 3 l, brez kemičnih konzervansov in aditivov, lahko vsebuje citronsko kislino</t>
  </si>
  <si>
    <t>SIRUP, malina, 3 l, brez kemičnih konzervansov in aditivov, lahko vsebuje citronsko kislino</t>
  </si>
  <si>
    <t>SIRUP, malina, 5 l, brez kemičnih konzervansov in aditivov, lahko vsebuje citronsko kislino</t>
  </si>
  <si>
    <t>SIRUP, multivitaminski, 3 l, brez kemičnih konzervansov in aditivov, lahko vsebuje citronsko kislino</t>
  </si>
  <si>
    <t>SIRUP, multivitaminski, 5 l, brez kemičnih konzervansov in aditivov, lahko vsebuje citronsko kislino</t>
  </si>
  <si>
    <t>SIRUP, pomaranča,  5 l, brez kemičnih konzervansov in aditivov, lahko vsebuje citronsko kislino</t>
  </si>
  <si>
    <t>SIRUP, pomaranča, 3 l, brez kemičnih konzervansov in aditivov, lahko vsebuje citronsko kislino</t>
  </si>
  <si>
    <t>SADNI SIRUP, 100%, gozdni sadeži, 3 l, brez kemičnih konzervansov in aditivov, lahko vsebuje citronsko kislino</t>
  </si>
  <si>
    <t>SADNI SIRUP, 100%, 1 l, jagoda, brez kemičnih konzervansov in aditivov, lahko vsebuje citronsko kislino</t>
  </si>
  <si>
    <t>SOK 100% sadni delež, pomaranča 1 l</t>
  </si>
  <si>
    <t>1 liter</t>
  </si>
  <si>
    <t>SOK, 100% sadni delež, ananas 1 l</t>
  </si>
  <si>
    <t>SOK, 100% sadni delež, ananas 2 dl</t>
  </si>
  <si>
    <t>SOK, 100% sadni delež, jabolko 1 l</t>
  </si>
  <si>
    <t>SOK, 100% sadni delež, jabolko 2 dl</t>
  </si>
  <si>
    <t>SOK, 100%, sadni delež, pomaranča, 2 dl</t>
  </si>
  <si>
    <t>SOK, 100% sadni delež, multivitaminski iz rdečega sadja, 1 l</t>
  </si>
  <si>
    <t>SOK, 100% sadni delež, multivitaminski, 1 l</t>
  </si>
  <si>
    <t>SOK, 100% sadni delež, multivitaminski iz rdečega sadja, 2 dl</t>
  </si>
  <si>
    <t>NEKTAR, hruška, 1 l</t>
  </si>
  <si>
    <t>NEKTAR, hruška, 2 dl, s slamico</t>
  </si>
  <si>
    <t>NEKTAR, jagoda, 2 dl, s slamico</t>
  </si>
  <si>
    <t>NEKTAR, višnja, 2 dl, s slamico</t>
  </si>
  <si>
    <t>2dl</t>
  </si>
  <si>
    <t>NEKTAR, breskev, 2 dl, s slamico</t>
  </si>
  <si>
    <t>NEKTAR, pomaranča, 2 dl, s slamico</t>
  </si>
  <si>
    <t>VODA, negazirana, 0,5 litra,z dodanimi okusi</t>
  </si>
  <si>
    <t>NEKTAR, marelica, 2 dl, s slamico</t>
  </si>
  <si>
    <t>NEKTAR, jagoda 1 l</t>
  </si>
  <si>
    <t>NEKTAR, višnja 1 l</t>
  </si>
  <si>
    <t>NEKTAR, pomaranča, 1 l</t>
  </si>
  <si>
    <t>NEKTAR, breskev, 1 l</t>
  </si>
  <si>
    <t>NEKTAR, marelica, 1 l</t>
  </si>
  <si>
    <t>NEKTAR, različn, kombiniranii okusi, 2 dl, s slamico</t>
  </si>
  <si>
    <t>SOK, 10-30% sadni delež, različni okusi, 0,5 l, Fruc in enakovredno</t>
  </si>
  <si>
    <t>SKUPAJ VREDNOST za 19. sklop v EUR</t>
  </si>
  <si>
    <t>SKUPAJ VREDNOST za 18. sklop v EUR</t>
  </si>
  <si>
    <t>SKUPAJ VREDNOST za 17. sklop v EUR</t>
  </si>
  <si>
    <t>PIJAČA, sadni obrok iz več vrst sadja "Smothie", različni okusi,pakirano po 2,5 dl</t>
  </si>
  <si>
    <t>Zgoščen sadni sok, jabolko, 100 % sadni delež, za avtomat, 10 kg</t>
  </si>
  <si>
    <t>Zgoščen sadni sok, gozdni sadeži, 100 % sadni delež, za avtomat, 10 kg</t>
  </si>
  <si>
    <t>Zgoščen sadni sok, bezek, 100 % sadni delež, za avtomat, 10 kg</t>
  </si>
  <si>
    <t>Zgoščen sadni sok, pomaranča, min 65 % sadni delež, za avtomat, 10 kg</t>
  </si>
  <si>
    <t>Zgoščen sadni sok, črni ribez, min 25 %  sadni delež, za avtomat, 10 kg</t>
  </si>
  <si>
    <t>Zgoščen sadni sok, borovnioca, min 25 %  sadni delež, za avtomat, 10 kg</t>
  </si>
  <si>
    <t>KAJZERICA  prerezana, črna, teža 8 dag</t>
  </si>
  <si>
    <t>8 dag</t>
  </si>
  <si>
    <t>KAJZERICA prerezana, bela, teža 10 dag</t>
  </si>
  <si>
    <t>10 dag</t>
  </si>
  <si>
    <t>KAJZERICA prerezana, bela, teža 8 dag</t>
  </si>
  <si>
    <t>KAJZERICA prerezana, graham, teža 10 dag</t>
  </si>
  <si>
    <t>KAJZERICA prerezana, graham, teža 6 dag</t>
  </si>
  <si>
    <t>6 dag</t>
  </si>
  <si>
    <t>KAJZERICA prerezana, graham, teža 8 dag</t>
  </si>
  <si>
    <t>KAJZERICA prerezana, bela, teža 6 dag</t>
  </si>
  <si>
    <t>ŽEMLJA koruzna, prerezana teža 8 dag</t>
  </si>
  <si>
    <t>ŽEMLJA prerezana, bela,teža 10 dag</t>
  </si>
  <si>
    <t>ŽEMLJA prerezana, bela,teža 12 dag</t>
  </si>
  <si>
    <t>ŽEMLJA prerezana, črna,8 dag</t>
  </si>
  <si>
    <t>ŽEMLJA prerezana, črna,teža 10 dag</t>
  </si>
  <si>
    <t>ŽEMLJA prerezana, bela,teža 8 dag</t>
  </si>
  <si>
    <t>12 dag</t>
  </si>
  <si>
    <t>LEPINJA, bela, 10 dag, prerezana</t>
  </si>
  <si>
    <t>ŠTRUČKA hot dog prerez. 10 dag</t>
  </si>
  <si>
    <t>ŠTRUČKA hot dog prerez. 15 dag</t>
  </si>
  <si>
    <t>ŠTRUČKA hot dog prerez. 8 dag</t>
  </si>
  <si>
    <t>15 dag</t>
  </si>
  <si>
    <t>BOMBETA koruzna, teža 8 dag, prerezana</t>
  </si>
  <si>
    <t>BOMBETA koruzna, teža 12 dag, prerezana</t>
  </si>
  <si>
    <t>BOMBETA, polmozrnata, teža 8 dag, prerzana</t>
  </si>
  <si>
    <t>BOMBETA, polmozrnata, teža 10 dag, prerzana</t>
  </si>
  <si>
    <t>BOMBETA,  prerezana, sezam,teža 10 dag</t>
  </si>
  <si>
    <t>BOMBETA,  prerezana, sezam,teža 8 dag</t>
  </si>
  <si>
    <t>ŽEMLJA prerezana, graham,teža 8 dag</t>
  </si>
  <si>
    <t>ŽEMLJA prerezana, graham teža 10 dag</t>
  </si>
  <si>
    <t>BOMBETA prerezana, makova, teža 8 dag</t>
  </si>
  <si>
    <t>ŠTRUČKA makova, teža 6 dag</t>
  </si>
  <si>
    <t>ŠTRUČKA makova, teža 10 dag</t>
  </si>
  <si>
    <t>ŠTRUČKA makova, teža 8 dag</t>
  </si>
  <si>
    <t>PECIVO, pirino z marmelado teža 10dag</t>
  </si>
  <si>
    <t>PECIVO, pirino z marmelado  teža 8 dag</t>
  </si>
  <si>
    <t>MAFIN, pirn polnozrnat 6dag</t>
  </si>
  <si>
    <t>MAFIN, pirn polnozrnat 8 dag</t>
  </si>
  <si>
    <t>8-10 dag</t>
  </si>
  <si>
    <t>ŠTRUČKA, mlečna,  8-10 dag  razne oblike (tematske)</t>
  </si>
  <si>
    <t>ŠTRUČKA sirova polnozrnata 10 dag</t>
  </si>
  <si>
    <t>ŠTRUČKA sirova polnozrnata, 8 dag</t>
  </si>
  <si>
    <t>ŠTRUČKA, sirova, teža 12 dag,</t>
  </si>
  <si>
    <t>ŠTRUČKA, sirova, teža 8 dag, prerezana</t>
  </si>
  <si>
    <t>ŠTRUČKA, sirova, teža 10 dag, prerezana</t>
  </si>
  <si>
    <t>ŠTRUČKA, šunka - sir,  10 dag</t>
  </si>
  <si>
    <t>ŠTRUČKA, šunka - sir, 8 dag</t>
  </si>
  <si>
    <t>BUHTELJ z marmelado ali čokolado, teža 10 dag</t>
  </si>
  <si>
    <t>BUHTELJ z marmelado ali čokolado, teža 8 dag</t>
  </si>
  <si>
    <t>BUREK, sirov, teža 13 dag</t>
  </si>
  <si>
    <t>BUREK, sirov, teža 22 dag</t>
  </si>
  <si>
    <t>13 dag</t>
  </si>
  <si>
    <t>22 dag</t>
  </si>
  <si>
    <t>PLETENICA, makova, teža 10 dag</t>
  </si>
  <si>
    <t>PLETENICA, makova, teža 8 dag</t>
  </si>
  <si>
    <t>PLETENICA, s sezamom, teža 10 dag</t>
  </si>
  <si>
    <t>PLETENICA, s sezamom, teža 8 dag</t>
  </si>
  <si>
    <t>PICA, s sirom 15 dag</t>
  </si>
  <si>
    <t>PICA, s sirom, 12 dag</t>
  </si>
  <si>
    <t>PICA, šunka - sir, teža 15 dag</t>
  </si>
  <si>
    <t>PICA, šunka sir, 12 dag</t>
  </si>
  <si>
    <t>ROGLJIČ, francoski, polnjen z marmelado, teža 4 dag</t>
  </si>
  <si>
    <t>ROGLJIČ, francoski, polnjen z marmelado, teža 6 dag</t>
  </si>
  <si>
    <t>ROGLJIČ, francoski, polnjen z marmelado, teža 8 dag</t>
  </si>
  <si>
    <t>ROGLJIČ, francoski, polnjen z marmelado, teža 9 dag</t>
  </si>
  <si>
    <t>4 dag</t>
  </si>
  <si>
    <t>9 dag</t>
  </si>
  <si>
    <t>ROGLJIČ, mlečni, brez polnila, teža 4 dag</t>
  </si>
  <si>
    <t>ROGLJIČ, mlečni, brez polnila, teža 6 dag</t>
  </si>
  <si>
    <t>ROGLJIČ, mlečni, brez polnila, teža 8 dag</t>
  </si>
  <si>
    <t>ROGLJIČ, mlečni, brez polnila, teža 12 dag</t>
  </si>
  <si>
    <t>KEKSI, čajni, pakirani po 1 kg</t>
  </si>
  <si>
    <t>KEKSI, lincer, 360 g</t>
  </si>
  <si>
    <t>KEKS, čokoladni, 350 g</t>
  </si>
  <si>
    <t>KEKSI, čajni, pakirani po 360 g</t>
  </si>
  <si>
    <t>KEKSI, masleni, 500 g</t>
  </si>
  <si>
    <t>KEKSI, orehovi, 300 g</t>
  </si>
  <si>
    <t>ZAVITEK, jabolčni, 10 dag</t>
  </si>
  <si>
    <t>ZAVITEK, jabolčni, teža 15 dag</t>
  </si>
  <si>
    <t>ZAVITEK, jabolčni, teža 8 dag</t>
  </si>
  <si>
    <t>ZAVITEK, sirov, teža 12 dag</t>
  </si>
  <si>
    <t>ZAVITEK, sirov, teža 15 dag</t>
  </si>
  <si>
    <t>ZAVITEK, sirov, teža 8 dag</t>
  </si>
  <si>
    <t>ROGLJIČ, francoski, brez polnila 10 dag</t>
  </si>
  <si>
    <t>ROGLJIČ MINI, francoski, masleni, 1 kg</t>
  </si>
  <si>
    <t>CIABATTA, čebulna, 10 dag</t>
  </si>
  <si>
    <t>CIABATTA, čebulna, 12 dag</t>
  </si>
  <si>
    <t>KROF, z vanilijevo kremo, 10 dag</t>
  </si>
  <si>
    <t>KROF z marmelado, 12 dag</t>
  </si>
  <si>
    <t>KROF z marmelado, 10 dag</t>
  </si>
  <si>
    <t>SENDVIČ s sirom, žemlja/ štručka, 12 dag, zapakiran</t>
  </si>
  <si>
    <t>SENDVIČ s sirom, žemlja/štručka, 15 dag, zapakiran</t>
  </si>
  <si>
    <t>SENDVIČ, šunka-sir, žemlja/ štručka 12 dag, zapakiran</t>
  </si>
  <si>
    <t>SENDVIČ, šunka-sir, žemlja/ štručka, 15 dag, zapakiran</t>
  </si>
  <si>
    <t>SKUPAJ VREDNOST za 9. sklop v EUR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</si>
  <si>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</si>
  <si>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</si>
  <si>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</si>
  <si>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</si>
  <si>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</si>
  <si>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</si>
  <si>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</si>
  <si>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</si>
  <si>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</si>
  <si>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</si>
  <si>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</si>
  <si>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</si>
  <si>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</si>
  <si>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</si>
  <si>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</si>
  <si>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</si>
  <si>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</si>
  <si>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</si>
  <si>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</si>
  <si>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</si>
  <si>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</si>
  <si>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PREPEČENEC, porcijski, 25 g - 50 g, pakiran po 330 g</t>
  </si>
  <si>
    <t>TORTA, čokoladna, teža kosa 100 g, cela</t>
  </si>
  <si>
    <t>TORTA, sadna - rzlični okusi, teža kosa 100 g, cela</t>
  </si>
  <si>
    <t>SKUPAJ VREDNOST za 20. sklop v EUR</t>
  </si>
  <si>
    <t>6 litrov</t>
  </si>
  <si>
    <t>7 litrov</t>
  </si>
  <si>
    <t>SKUPAJ VREDNOST za 21. sklop v EUR</t>
  </si>
  <si>
    <t>SKUPAJ VREDNOST za 22. sklop v EUR</t>
  </si>
  <si>
    <t>ČAJ, bezeg, v filter vrečkah, 1 kg</t>
  </si>
  <si>
    <t>ČAJ, meta, v filter vrečkah, 1 kg</t>
  </si>
  <si>
    <t>ČAJ, različn/mešanii okusi, v filter vrečkah, pakirano po 40 kom</t>
  </si>
  <si>
    <t>Zahtevana dostava: TEDENSKO, med 6.00 in 8.00 uro</t>
  </si>
  <si>
    <t>DODATEK JEDEM, mešanica začimb, 1 kg (brez natrijevega glutaminata)</t>
  </si>
  <si>
    <t>SKUPAJ VREDNOST za 23. sklop v EUR</t>
  </si>
  <si>
    <t>Zahtevana dostava: TEDENSKO, med 6.00 do 12.00 uro</t>
  </si>
  <si>
    <t>SKUPAJ VREDNOST za 24. sklop v EUR</t>
  </si>
  <si>
    <t>JUHA, koncentrat, goveja, gobova, špargljeva, 1 kg</t>
  </si>
  <si>
    <t>JUHA, koncentrat, gobova, špargljeva, 1 kg</t>
  </si>
  <si>
    <t>PRAŠEK za puding, 45 g, različni okusi</t>
  </si>
  <si>
    <t>OLJE, bučno, 1 l</t>
  </si>
  <si>
    <t>NAPITEK, instant, vitaminski, CEDEVITA in enakovredno, 1 kg, različni okusi</t>
  </si>
  <si>
    <t>NAPITEK, instant, vitaminski, CEDEVITA in enakovredno, 200 g, različni okusi</t>
  </si>
  <si>
    <t>AROMA, različni okusi, 10 ml</t>
  </si>
  <si>
    <t>Zahtevana dostava: TEDENSKO, PO POTREBI, med 6.00 in 7.00 uro</t>
  </si>
  <si>
    <t>KAVNI NADOMESTEK, proja, 1 kg</t>
  </si>
  <si>
    <t>KAVNI NADOMESTEK, proja, 250 g</t>
  </si>
  <si>
    <t>250 g</t>
  </si>
  <si>
    <t>JUHA, v vrečki, pakiranja 54 g do 65 g, različni okusi</t>
  </si>
  <si>
    <t>KORUZNI KOSMIČI, pakiranje od 500 g do 1000 g</t>
  </si>
  <si>
    <t>MUESLI,  različni okus, (jagoda, višnja, čokolada)</t>
  </si>
  <si>
    <t>KOSMIČI (različni okusi), pakiranje od 350 g do 1000 g</t>
  </si>
  <si>
    <t>KAKAV, instant v zrncih, prahu, Benquick in enakovredno, 400 g - 1000 g</t>
  </si>
  <si>
    <t>KAKAO v prahu, 100 g - 300 g</t>
  </si>
  <si>
    <t>KAKAO, v prahu, 400 g - 1000 g</t>
  </si>
  <si>
    <t>370 ml</t>
  </si>
  <si>
    <t xml:space="preserve">NAMAZ, mlečni (viki, nutela) pakiran po 750 g- 900 g </t>
  </si>
  <si>
    <t>DESERTNI PRELIV, Sladki greh in enakovredno, 960 g</t>
  </si>
  <si>
    <t>PRAŠEK za puding, jagoda, 1 kg,  (različni okusi)</t>
  </si>
  <si>
    <t>SKUPAJ VREDNOST za 25. sklop v EUR</t>
  </si>
  <si>
    <t>TESTENINE, mini rigatoni, brez gluten,  400 g</t>
  </si>
  <si>
    <t>TESTENINE, brez glutena, različne oblike, 400 g</t>
  </si>
  <si>
    <t>SKUPAJ VREDNOST za 26. sklop v EUR</t>
  </si>
  <si>
    <t>KOSMIČI, brez glutena, različni okusi</t>
  </si>
  <si>
    <t>MARMELADA, dietna, različni okusi, porcijsko pakiranje, 300 g</t>
  </si>
  <si>
    <t>NAMAZ, bio, kremni, 190 g</t>
  </si>
  <si>
    <t>27. sklop: DIETNA IN OSTALA BIO ŽIVILA</t>
  </si>
  <si>
    <t>SKUPAJ VREDNOST za 27. sklop v EUR</t>
  </si>
  <si>
    <t>26. sklop: OSTALA ŽIVILA</t>
  </si>
  <si>
    <t>25. sklop: JAJCA</t>
  </si>
  <si>
    <t>24. sklop: ZAČIMBE</t>
  </si>
  <si>
    <t>23. sklop: ČAJI</t>
  </si>
  <si>
    <t>22. sklop: BIO SOK IN SIRUP</t>
  </si>
  <si>
    <t>21. sklop: SOKOVI, SIRUPI IN PIJAČE</t>
  </si>
  <si>
    <t>20. sklop: ZAMRZNJENE PALAČINKE</t>
  </si>
  <si>
    <t>19. sklop: TESTO</t>
  </si>
  <si>
    <t xml:space="preserve">18. sklop: ZAMRZNJENA ŽIVILA IZ TESTA </t>
  </si>
  <si>
    <t>17. sklop: ZAMRZNJENA ŽIVILA</t>
  </si>
  <si>
    <t>16. sklop: KONZERVIRANI IZDELKI</t>
  </si>
  <si>
    <t>15. sklop: BIO SADJE IN ZELENJAVA</t>
  </si>
  <si>
    <t>BUČKE, sveže, biološka pridelava, I. kvalitete</t>
  </si>
  <si>
    <t>BLITVA, biološka pridelava, I. kvalitete</t>
  </si>
  <si>
    <t>CVETAČA, cvet, biološka pridelava, I. kvalitete</t>
  </si>
  <si>
    <t>ČEBULA, razne sorte, sveža, biološka pridelava, I. kvalitete</t>
  </si>
  <si>
    <t>ČESEN, zimski, biološka pridelava, I. kvalitete</t>
  </si>
  <si>
    <t>JAJČEVCI, biološka pridelava, I. kvalitete</t>
  </si>
  <si>
    <t>KORENJE, koren,  biološka pridelava, I. kvalitete</t>
  </si>
  <si>
    <t>KUMARICE, biološka pridelava, I. kvalitete</t>
  </si>
  <si>
    <t>PETERŠILJ, svež, zelenje, biološka pridelava, brez gnitja in poškodb</t>
  </si>
  <si>
    <t>PETERŠILJ, svež, koren, biološka pridelava, brez gnitja in poškodb</t>
  </si>
  <si>
    <t>POR, svež, biološka pridelava, I. kvalitete</t>
  </si>
  <si>
    <t>RADIČ, rdeči, biološka pridelava, I. kvalitete</t>
  </si>
  <si>
    <t>RADIČ, zeleni, biološka pridelava, I. kvalitete</t>
  </si>
  <si>
    <t>SOLATA, zelena, endivija, biološka pridelava, brez gnitja in poškodb, I. kvaliteta</t>
  </si>
  <si>
    <t>SOLATA, kristalka,  biološka pridelava, brez gnitja in poškodb, I. kvaliteta</t>
  </si>
  <si>
    <t>SOLATA, ledenka,  biološka pridelava, brez gnitja in poškodb, I. kvaliteta</t>
  </si>
  <si>
    <t>ZELJE, glave, sveže, biološka pridelava,  I. kvaliteta</t>
  </si>
  <si>
    <t>ZELJE, rdeče, biološka pridelava, I. kvaliteta</t>
  </si>
  <si>
    <t>JAGODE, biološko pridelane, I. kvaliteta</t>
  </si>
  <si>
    <t>GROZDJE, belo, namizno, biološko pridelano, I. kvaliteta</t>
  </si>
  <si>
    <t>HRUŠKE, biološko pridelane, I. kvaliteta</t>
  </si>
  <si>
    <t>SLIVE, biološko pridelane, I. kvaliteta</t>
  </si>
  <si>
    <t>BANANE, ekološko pridelane, I. kvaliteta</t>
  </si>
  <si>
    <t>MANDARINE, ekološko pridelane, I. kvaliteta</t>
  </si>
  <si>
    <t>LIMONE, ekološko pridelane, I. kvaliteta</t>
  </si>
  <si>
    <t>KLEMENTINE, ekološko pridelane, I.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</si>
</sst>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_ ;\-#,##0.00\ "/>
    <numFmt numFmtId="165" formatCode="dd/mm/yyyy;@"/>
  </numFmts>
  <fonts count="15" x14ac:knownFonts="1">
    <font>
      <sz val="10"/>
      <name val="Tahoma"/>
    </font>
    <font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theme="1"/>
      <name val="Tahoma"/>
      <family val="2"/>
    </font>
    <font>
      <sz val="10"/>
      <name val="Tahoma"/>
      <family val="2"/>
      <charset val="238"/>
    </font>
    <font>
      <sz val="8"/>
      <color rgb="FFFF0000"/>
      <name val="Tahoma"/>
      <family val="2"/>
      <charset val="238"/>
    </font>
    <font>
      <b/>
      <sz val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70">
    <xf numFmtId="0" fontId="0" fillId="0" borderId="0" xfId="0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left" vertical="center" wrapText="1"/>
    </xf>
    <xf numFmtId="0" fontId="6" fillId="0" borderId="14" xfId="2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3" fontId="4" fillId="2" borderId="22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3" fontId="6" fillId="2" borderId="0" xfId="0" applyNumberFormat="1" applyFont="1" applyFill="1"/>
    <xf numFmtId="0" fontId="6" fillId="0" borderId="8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10" xfId="2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3" fontId="6" fillId="5" borderId="22" xfId="0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/>
    </xf>
    <xf numFmtId="0" fontId="6" fillId="4" borderId="38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left" vertical="center" wrapText="1"/>
    </xf>
    <xf numFmtId="49" fontId="5" fillId="4" borderId="14" xfId="0" applyNumberFormat="1" applyFont="1" applyFill="1" applyBorder="1" applyAlignment="1">
      <alignment horizontal="left" vertical="center"/>
    </xf>
    <xf numFmtId="164" fontId="6" fillId="4" borderId="10" xfId="5" applyNumberFormat="1" applyFont="1" applyFill="1" applyBorder="1" applyAlignment="1">
      <alignment horizontal="right" vertical="center" wrapText="1"/>
    </xf>
    <xf numFmtId="164" fontId="6" fillId="2" borderId="10" xfId="5" applyNumberFormat="1" applyFont="1" applyFill="1" applyBorder="1" applyAlignment="1">
      <alignment horizontal="right" vertical="center" wrapText="1"/>
    </xf>
    <xf numFmtId="164" fontId="6" fillId="2" borderId="11" xfId="5" applyNumberFormat="1" applyFont="1" applyFill="1" applyBorder="1" applyAlignment="1">
      <alignment horizontal="right" vertical="center" wrapText="1"/>
    </xf>
    <xf numFmtId="164" fontId="6" fillId="4" borderId="14" xfId="5" applyNumberFormat="1" applyFont="1" applyFill="1" applyBorder="1" applyAlignment="1">
      <alignment horizontal="right" vertical="center" wrapText="1"/>
    </xf>
    <xf numFmtId="164" fontId="6" fillId="2" borderId="14" xfId="5" applyNumberFormat="1" applyFont="1" applyFill="1" applyBorder="1" applyAlignment="1">
      <alignment horizontal="right" vertical="center" wrapText="1"/>
    </xf>
    <xf numFmtId="164" fontId="6" fillId="2" borderId="15" xfId="5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  <xf numFmtId="3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6" fillId="4" borderId="4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49" fontId="5" fillId="4" borderId="13" xfId="0" applyNumberFormat="1" applyFont="1" applyFill="1" applyBorder="1" applyAlignment="1">
      <alignment horizontal="left" vertical="center"/>
    </xf>
    <xf numFmtId="164" fontId="6" fillId="4" borderId="13" xfId="5" applyNumberFormat="1" applyFont="1" applyFill="1" applyBorder="1" applyAlignment="1">
      <alignment horizontal="right" vertical="center" wrapText="1"/>
    </xf>
    <xf numFmtId="164" fontId="6" fillId="2" borderId="13" xfId="5" applyNumberFormat="1" applyFont="1" applyFill="1" applyBorder="1" applyAlignment="1">
      <alignment horizontal="right" vertical="center" wrapText="1"/>
    </xf>
    <xf numFmtId="164" fontId="6" fillId="2" borderId="28" xfId="5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16" fontId="7" fillId="2" borderId="22" xfId="0" applyNumberFormat="1" applyFont="1" applyFill="1" applyBorder="1" applyAlignment="1">
      <alignment vertical="center"/>
    </xf>
    <xf numFmtId="0" fontId="7" fillId="2" borderId="42" xfId="0" applyFont="1" applyFill="1" applyBorder="1" applyAlignment="1">
      <alignment vertical="center"/>
    </xf>
    <xf numFmtId="0" fontId="7" fillId="2" borderId="43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4" fontId="7" fillId="3" borderId="21" xfId="0" applyNumberFormat="1" applyFont="1" applyFill="1" applyBorder="1" applyAlignment="1">
      <alignment vertical="center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left" vertical="center" wrapText="1"/>
    </xf>
    <xf numFmtId="49" fontId="5" fillId="4" borderId="19" xfId="0" applyNumberFormat="1" applyFont="1" applyFill="1" applyBorder="1" applyAlignment="1">
      <alignment horizontal="left" vertical="center"/>
    </xf>
    <xf numFmtId="164" fontId="6" fillId="4" borderId="19" xfId="5" applyNumberFormat="1" applyFont="1" applyFill="1" applyBorder="1" applyAlignment="1">
      <alignment horizontal="right" vertical="center" wrapText="1"/>
    </xf>
    <xf numFmtId="164" fontId="6" fillId="2" borderId="19" xfId="5" applyNumberFormat="1" applyFont="1" applyFill="1" applyBorder="1" applyAlignment="1">
      <alignment horizontal="right" vertical="center" wrapText="1"/>
    </xf>
    <xf numFmtId="164" fontId="6" fillId="2" borderId="32" xfId="5" applyNumberFormat="1" applyFont="1" applyFill="1" applyBorder="1" applyAlignment="1">
      <alignment horizontal="right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164" fontId="6" fillId="4" borderId="2" xfId="5" applyNumberFormat="1" applyFont="1" applyFill="1" applyBorder="1" applyAlignment="1">
      <alignment horizontal="right" vertical="center" wrapText="1"/>
    </xf>
    <xf numFmtId="164" fontId="6" fillId="2" borderId="2" xfId="5" applyNumberFormat="1" applyFont="1" applyFill="1" applyBorder="1" applyAlignment="1">
      <alignment horizontal="right" vertical="center" wrapText="1"/>
    </xf>
    <xf numFmtId="164" fontId="6" fillId="2" borderId="17" xfId="5" applyNumberFormat="1" applyFont="1" applyFill="1" applyBorder="1" applyAlignment="1">
      <alignment horizontal="right" vertical="center" wrapText="1"/>
    </xf>
    <xf numFmtId="0" fontId="13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2" borderId="2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left" vertical="center" wrapText="1"/>
    </xf>
    <xf numFmtId="49" fontId="5" fillId="4" borderId="22" xfId="0" applyNumberFormat="1" applyFont="1" applyFill="1" applyBorder="1" applyAlignment="1">
      <alignment horizontal="left" vertical="center"/>
    </xf>
    <xf numFmtId="164" fontId="6" fillId="4" borderId="22" xfId="5" applyNumberFormat="1" applyFont="1" applyFill="1" applyBorder="1" applyAlignment="1">
      <alignment horizontal="right" vertical="center" wrapText="1"/>
    </xf>
    <xf numFmtId="164" fontId="6" fillId="2" borderId="22" xfId="5" applyNumberFormat="1" applyFont="1" applyFill="1" applyBorder="1" applyAlignment="1">
      <alignment horizontal="right" vertical="center" wrapText="1"/>
    </xf>
    <xf numFmtId="164" fontId="6" fillId="2" borderId="21" xfId="5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vertical="center"/>
    </xf>
    <xf numFmtId="0" fontId="14" fillId="2" borderId="22" xfId="0" applyFont="1" applyFill="1" applyBorder="1" applyAlignment="1">
      <alignment vertical="center"/>
    </xf>
    <xf numFmtId="16" fontId="14" fillId="2" borderId="22" xfId="0" applyNumberFormat="1" applyFont="1" applyFill="1" applyBorder="1" applyAlignment="1">
      <alignment vertical="center"/>
    </xf>
    <xf numFmtId="0" fontId="14" fillId="2" borderId="42" xfId="0" applyFont="1" applyFill="1" applyBorder="1" applyAlignment="1">
      <alignment vertical="center"/>
    </xf>
    <xf numFmtId="4" fontId="14" fillId="3" borderId="21" xfId="0" applyNumberFormat="1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2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left" vertical="center"/>
    </xf>
    <xf numFmtId="49" fontId="6" fillId="4" borderId="14" xfId="0" applyNumberFormat="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3" fontId="6" fillId="0" borderId="14" xfId="0" applyNumberFormat="1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4" borderId="10" xfId="0" applyNumberFormat="1" applyFont="1" applyFill="1" applyBorder="1" applyAlignment="1">
      <alignment horizontal="left" vertical="center"/>
    </xf>
    <xf numFmtId="3" fontId="6" fillId="0" borderId="13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left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3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6" fillId="5" borderId="0" xfId="0" applyFont="1" applyFill="1" applyAlignment="1">
      <alignment horizontal="center"/>
    </xf>
    <xf numFmtId="3" fontId="1" fillId="0" borderId="14" xfId="0" applyNumberFormat="1" applyFont="1" applyFill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3" fontId="10" fillId="2" borderId="25" xfId="0" applyNumberFormat="1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7" fillId="2" borderId="4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65" fontId="7" fillId="2" borderId="0" xfId="0" applyNumberFormat="1" applyFont="1" applyFill="1"/>
    <xf numFmtId="0" fontId="5" fillId="2" borderId="40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19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/>
    </xf>
    <xf numFmtId="0" fontId="7" fillId="2" borderId="30" xfId="0" applyFont="1" applyFill="1" applyBorder="1" applyAlignment="1">
      <alignment horizontal="right" vertical="center"/>
    </xf>
    <xf numFmtId="0" fontId="7" fillId="2" borderId="29" xfId="0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/>
    </xf>
    <xf numFmtId="0" fontId="6" fillId="2" borderId="37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right" vertical="center"/>
    </xf>
    <xf numFmtId="0" fontId="7" fillId="0" borderId="49" xfId="0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right" vertical="center"/>
    </xf>
    <xf numFmtId="0" fontId="14" fillId="2" borderId="29" xfId="0" applyFont="1" applyFill="1" applyBorder="1" applyAlignment="1">
      <alignment horizontal="right" vertical="center"/>
    </xf>
    <xf numFmtId="0" fontId="14" fillId="2" borderId="31" xfId="0" applyFont="1" applyFill="1" applyBorder="1" applyAlignment="1">
      <alignment horizontal="right" vertical="center"/>
    </xf>
    <xf numFmtId="0" fontId="7" fillId="2" borderId="30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7" fillId="2" borderId="31" xfId="0" applyFont="1" applyFill="1" applyBorder="1" applyAlignment="1">
      <alignment horizontal="right" vertical="center"/>
    </xf>
    <xf numFmtId="0" fontId="7" fillId="5" borderId="0" xfId="0" applyFont="1" applyFill="1" applyAlignment="1">
      <alignment horizontal="left" vertical="center"/>
    </xf>
  </cellXfs>
  <cellStyles count="6">
    <cellStyle name="Navadno" xfId="0" builtinId="0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Odstotek 2" xfId="4" xr:uid="{00000000-0005-0000-0000-000005000000}"/>
    <cellStyle name="Vejic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43"/>
  <sheetViews>
    <sheetView tabSelected="1" workbookViewId="0"/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47</v>
      </c>
      <c r="B9" s="239"/>
      <c r="C9" s="239"/>
      <c r="D9" s="239"/>
      <c r="E9" s="99"/>
      <c r="F9" s="99"/>
      <c r="G9" s="99"/>
      <c r="H9" s="99"/>
      <c r="I9" s="99"/>
      <c r="J9" s="99"/>
      <c r="K9" s="99"/>
      <c r="L9" s="99"/>
      <c r="M9" s="99"/>
      <c r="N9" s="99"/>
    </row>
    <row r="10" spans="1:14" s="56" customFormat="1" ht="18" customHeight="1" x14ac:dyDescent="0.15">
      <c r="A10" s="248" t="s">
        <v>393</v>
      </c>
      <c r="B10" s="248"/>
      <c r="C10" s="248"/>
      <c r="D10" s="248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 t="s">
        <v>158</v>
      </c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14" t="s">
        <v>4</v>
      </c>
      <c r="B15" s="38" t="s">
        <v>378</v>
      </c>
      <c r="C15" s="115">
        <v>730</v>
      </c>
      <c r="D15" s="29" t="s">
        <v>46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>$C15*M15</f>
        <v>0</v>
      </c>
    </row>
    <row r="16" spans="1:14" s="7" customFormat="1" ht="25.15" customHeight="1" x14ac:dyDescent="0.15">
      <c r="A16" s="14" t="s">
        <v>5</v>
      </c>
      <c r="B16" s="38" t="s">
        <v>379</v>
      </c>
      <c r="C16" s="115">
        <v>730</v>
      </c>
      <c r="D16" s="29" t="s">
        <v>46</v>
      </c>
      <c r="E16" s="100"/>
      <c r="F16" s="101"/>
      <c r="G16" s="102"/>
      <c r="H16" s="102"/>
      <c r="I16" s="103"/>
      <c r="J16" s="104"/>
      <c r="K16" s="104"/>
      <c r="L16" s="105">
        <f>J16*K16</f>
        <v>0</v>
      </c>
      <c r="M16" s="105">
        <f>J16+L16</f>
        <v>0</v>
      </c>
      <c r="N16" s="106">
        <f>$C16*M16</f>
        <v>0</v>
      </c>
    </row>
    <row r="17" spans="1:14" s="7" customFormat="1" ht="25.15" customHeight="1" x14ac:dyDescent="0.15">
      <c r="A17" s="14" t="s">
        <v>6</v>
      </c>
      <c r="B17" s="16" t="s">
        <v>380</v>
      </c>
      <c r="C17" s="116">
        <v>490</v>
      </c>
      <c r="D17" s="30" t="s">
        <v>46</v>
      </c>
      <c r="E17" s="79"/>
      <c r="F17" s="80"/>
      <c r="G17" s="81"/>
      <c r="H17" s="81"/>
      <c r="I17" s="82"/>
      <c r="J17" s="86"/>
      <c r="K17" s="86"/>
      <c r="L17" s="105">
        <f t="shared" ref="L17:L40" si="0">J17*K17</f>
        <v>0</v>
      </c>
      <c r="M17" s="105">
        <f t="shared" ref="M17:M40" si="1">J17+L17</f>
        <v>0</v>
      </c>
      <c r="N17" s="106">
        <f t="shared" ref="N17:N40" si="2">$C17*M17</f>
        <v>0</v>
      </c>
    </row>
    <row r="18" spans="1:14" s="7" customFormat="1" ht="25.15" customHeight="1" x14ac:dyDescent="0.15">
      <c r="A18" s="14" t="s">
        <v>7</v>
      </c>
      <c r="B18" s="16" t="s">
        <v>381</v>
      </c>
      <c r="C18" s="116">
        <v>490</v>
      </c>
      <c r="D18" s="30" t="s">
        <v>46</v>
      </c>
      <c r="E18" s="79"/>
      <c r="F18" s="80"/>
      <c r="G18" s="81"/>
      <c r="H18" s="81"/>
      <c r="I18" s="82"/>
      <c r="J18" s="86"/>
      <c r="K18" s="86"/>
      <c r="L18" s="105">
        <f t="shared" si="0"/>
        <v>0</v>
      </c>
      <c r="M18" s="105">
        <f t="shared" si="1"/>
        <v>0</v>
      </c>
      <c r="N18" s="106">
        <f t="shared" si="2"/>
        <v>0</v>
      </c>
    </row>
    <row r="19" spans="1:14" s="7" customFormat="1" ht="25.15" customHeight="1" x14ac:dyDescent="0.15">
      <c r="A19" s="14" t="s">
        <v>8</v>
      </c>
      <c r="B19" s="16" t="s">
        <v>140</v>
      </c>
      <c r="C19" s="116">
        <v>790</v>
      </c>
      <c r="D19" s="30" t="s">
        <v>46</v>
      </c>
      <c r="E19" s="79"/>
      <c r="F19" s="80"/>
      <c r="G19" s="81"/>
      <c r="H19" s="81"/>
      <c r="I19" s="82"/>
      <c r="J19" s="86"/>
      <c r="K19" s="86"/>
      <c r="L19" s="105">
        <f t="shared" si="0"/>
        <v>0</v>
      </c>
      <c r="M19" s="105">
        <f t="shared" si="1"/>
        <v>0</v>
      </c>
      <c r="N19" s="106">
        <f t="shared" si="2"/>
        <v>0</v>
      </c>
    </row>
    <row r="20" spans="1:14" s="7" customFormat="1" ht="25.15" customHeight="1" x14ac:dyDescent="0.15">
      <c r="A20" s="14" t="s">
        <v>9</v>
      </c>
      <c r="B20" s="16" t="s">
        <v>382</v>
      </c>
      <c r="C20" s="116">
        <v>260</v>
      </c>
      <c r="D20" s="30" t="s">
        <v>46</v>
      </c>
      <c r="E20" s="79"/>
      <c r="F20" s="80"/>
      <c r="G20" s="81"/>
      <c r="H20" s="81"/>
      <c r="I20" s="82"/>
      <c r="J20" s="86"/>
      <c r="K20" s="86"/>
      <c r="L20" s="105">
        <f t="shared" si="0"/>
        <v>0</v>
      </c>
      <c r="M20" s="105">
        <f t="shared" si="1"/>
        <v>0</v>
      </c>
      <c r="N20" s="106">
        <f t="shared" si="2"/>
        <v>0</v>
      </c>
    </row>
    <row r="21" spans="1:14" s="7" customFormat="1" ht="25.15" customHeight="1" x14ac:dyDescent="0.15">
      <c r="A21" s="14" t="s">
        <v>10</v>
      </c>
      <c r="B21" s="16" t="s">
        <v>383</v>
      </c>
      <c r="C21" s="116">
        <v>740</v>
      </c>
      <c r="D21" s="30" t="s">
        <v>46</v>
      </c>
      <c r="E21" s="79"/>
      <c r="F21" s="80"/>
      <c r="G21" s="81"/>
      <c r="H21" s="81"/>
      <c r="I21" s="82"/>
      <c r="J21" s="86"/>
      <c r="K21" s="86"/>
      <c r="L21" s="105">
        <f t="shared" si="0"/>
        <v>0</v>
      </c>
      <c r="M21" s="105">
        <f t="shared" si="1"/>
        <v>0</v>
      </c>
      <c r="N21" s="106">
        <f t="shared" si="2"/>
        <v>0</v>
      </c>
    </row>
    <row r="22" spans="1:14" s="7" customFormat="1" ht="25.15" customHeight="1" x14ac:dyDescent="0.15">
      <c r="A22" s="14" t="s">
        <v>11</v>
      </c>
      <c r="B22" s="16" t="s">
        <v>384</v>
      </c>
      <c r="C22" s="116">
        <v>1490</v>
      </c>
      <c r="D22" s="30" t="s">
        <v>46</v>
      </c>
      <c r="E22" s="79"/>
      <c r="F22" s="80"/>
      <c r="G22" s="81"/>
      <c r="H22" s="81"/>
      <c r="I22" s="82"/>
      <c r="J22" s="86"/>
      <c r="K22" s="86"/>
      <c r="L22" s="105">
        <f t="shared" si="0"/>
        <v>0</v>
      </c>
      <c r="M22" s="105">
        <f t="shared" si="1"/>
        <v>0</v>
      </c>
      <c r="N22" s="106">
        <f t="shared" si="2"/>
        <v>0</v>
      </c>
    </row>
    <row r="23" spans="1:14" s="7" customFormat="1" ht="25.15" customHeight="1" x14ac:dyDescent="0.15">
      <c r="A23" s="14" t="s">
        <v>12</v>
      </c>
      <c r="B23" s="16" t="s">
        <v>139</v>
      </c>
      <c r="C23" s="116">
        <v>24</v>
      </c>
      <c r="D23" s="30" t="s">
        <v>46</v>
      </c>
      <c r="E23" s="79"/>
      <c r="F23" s="80"/>
      <c r="G23" s="81"/>
      <c r="H23" s="81"/>
      <c r="I23" s="82"/>
      <c r="J23" s="86"/>
      <c r="K23" s="86"/>
      <c r="L23" s="105">
        <f t="shared" si="0"/>
        <v>0</v>
      </c>
      <c r="M23" s="105">
        <f t="shared" si="1"/>
        <v>0</v>
      </c>
      <c r="N23" s="106">
        <f t="shared" si="2"/>
        <v>0</v>
      </c>
    </row>
    <row r="24" spans="1:14" s="7" customFormat="1" ht="25.15" customHeight="1" x14ac:dyDescent="0.15">
      <c r="A24" s="14" t="s">
        <v>13</v>
      </c>
      <c r="B24" s="16" t="s">
        <v>112</v>
      </c>
      <c r="C24" s="116">
        <v>330</v>
      </c>
      <c r="D24" s="30" t="s">
        <v>46</v>
      </c>
      <c r="E24" s="79"/>
      <c r="F24" s="80"/>
      <c r="G24" s="81"/>
      <c r="H24" s="81"/>
      <c r="I24" s="82"/>
      <c r="J24" s="86"/>
      <c r="K24" s="86"/>
      <c r="L24" s="105">
        <f t="shared" si="0"/>
        <v>0</v>
      </c>
      <c r="M24" s="105">
        <f t="shared" si="1"/>
        <v>0</v>
      </c>
      <c r="N24" s="106">
        <f t="shared" si="2"/>
        <v>0</v>
      </c>
    </row>
    <row r="25" spans="1:14" s="7" customFormat="1" ht="25.15" customHeight="1" x14ac:dyDescent="0.15">
      <c r="A25" s="14" t="s">
        <v>14</v>
      </c>
      <c r="B25" s="22" t="s">
        <v>103</v>
      </c>
      <c r="C25" s="111">
        <v>670</v>
      </c>
      <c r="D25" s="40" t="s">
        <v>46</v>
      </c>
      <c r="E25" s="79"/>
      <c r="F25" s="80"/>
      <c r="G25" s="81"/>
      <c r="H25" s="81"/>
      <c r="I25" s="82"/>
      <c r="J25" s="86"/>
      <c r="K25" s="86"/>
      <c r="L25" s="105">
        <f t="shared" si="0"/>
        <v>0</v>
      </c>
      <c r="M25" s="105">
        <f t="shared" si="1"/>
        <v>0</v>
      </c>
      <c r="N25" s="106">
        <f t="shared" si="2"/>
        <v>0</v>
      </c>
    </row>
    <row r="26" spans="1:14" ht="25.15" customHeight="1" x14ac:dyDescent="0.2">
      <c r="A26" s="14" t="s">
        <v>15</v>
      </c>
      <c r="B26" s="16" t="s">
        <v>245</v>
      </c>
      <c r="C26" s="116">
        <v>110</v>
      </c>
      <c r="D26" s="30" t="s">
        <v>46</v>
      </c>
      <c r="E26" s="79"/>
      <c r="F26" s="80"/>
      <c r="G26" s="81"/>
      <c r="H26" s="81"/>
      <c r="I26" s="82"/>
      <c r="J26" s="86"/>
      <c r="K26" s="86"/>
      <c r="L26" s="105">
        <f t="shared" si="0"/>
        <v>0</v>
      </c>
      <c r="M26" s="105">
        <f t="shared" si="1"/>
        <v>0</v>
      </c>
      <c r="N26" s="106">
        <f t="shared" si="2"/>
        <v>0</v>
      </c>
    </row>
    <row r="27" spans="1:14" s="7" customFormat="1" ht="25.15" customHeight="1" x14ac:dyDescent="0.15">
      <c r="A27" s="14" t="s">
        <v>16</v>
      </c>
      <c r="B27" s="42" t="s">
        <v>385</v>
      </c>
      <c r="C27" s="117">
        <v>570</v>
      </c>
      <c r="D27" s="55" t="s">
        <v>46</v>
      </c>
      <c r="E27" s="79"/>
      <c r="F27" s="80"/>
      <c r="G27" s="81"/>
      <c r="H27" s="81"/>
      <c r="I27" s="82"/>
      <c r="J27" s="86"/>
      <c r="K27" s="86"/>
      <c r="L27" s="105">
        <f t="shared" si="0"/>
        <v>0</v>
      </c>
      <c r="M27" s="105">
        <f t="shared" si="1"/>
        <v>0</v>
      </c>
      <c r="N27" s="106">
        <f t="shared" si="2"/>
        <v>0</v>
      </c>
    </row>
    <row r="28" spans="1:14" s="7" customFormat="1" ht="25.15" customHeight="1" x14ac:dyDescent="0.15">
      <c r="A28" s="14" t="s">
        <v>17</v>
      </c>
      <c r="B28" s="16" t="s">
        <v>388</v>
      </c>
      <c r="C28" s="116">
        <v>540</v>
      </c>
      <c r="D28" s="30" t="s">
        <v>46</v>
      </c>
      <c r="E28" s="79"/>
      <c r="F28" s="80"/>
      <c r="G28" s="81"/>
      <c r="H28" s="81"/>
      <c r="I28" s="82"/>
      <c r="J28" s="86"/>
      <c r="K28" s="86"/>
      <c r="L28" s="105">
        <f t="shared" si="0"/>
        <v>0</v>
      </c>
      <c r="M28" s="105">
        <f t="shared" si="1"/>
        <v>0</v>
      </c>
      <c r="N28" s="106">
        <f t="shared" si="2"/>
        <v>0</v>
      </c>
    </row>
    <row r="29" spans="1:14" s="7" customFormat="1" ht="25.15" customHeight="1" x14ac:dyDescent="0.15">
      <c r="A29" s="14" t="s">
        <v>19</v>
      </c>
      <c r="B29" s="113" t="s">
        <v>386</v>
      </c>
      <c r="C29" s="115">
        <v>900</v>
      </c>
      <c r="D29" s="29" t="s">
        <v>46</v>
      </c>
      <c r="E29" s="79"/>
      <c r="F29" s="80"/>
      <c r="G29" s="81"/>
      <c r="H29" s="81"/>
      <c r="I29" s="82"/>
      <c r="J29" s="86"/>
      <c r="K29" s="86"/>
      <c r="L29" s="105">
        <f t="shared" si="0"/>
        <v>0</v>
      </c>
      <c r="M29" s="105">
        <f t="shared" si="1"/>
        <v>0</v>
      </c>
      <c r="N29" s="106">
        <f t="shared" si="2"/>
        <v>0</v>
      </c>
    </row>
    <row r="30" spans="1:14" s="7" customFormat="1" ht="25.15" customHeight="1" x14ac:dyDescent="0.15">
      <c r="A30" s="14" t="s">
        <v>20</v>
      </c>
      <c r="B30" s="16" t="s">
        <v>387</v>
      </c>
      <c r="C30" s="116">
        <v>300</v>
      </c>
      <c r="D30" s="30" t="s">
        <v>46</v>
      </c>
      <c r="E30" s="79"/>
      <c r="F30" s="80"/>
      <c r="G30" s="81"/>
      <c r="H30" s="81"/>
      <c r="I30" s="82"/>
      <c r="J30" s="86"/>
      <c r="K30" s="86"/>
      <c r="L30" s="105">
        <f t="shared" si="0"/>
        <v>0</v>
      </c>
      <c r="M30" s="105">
        <f t="shared" si="1"/>
        <v>0</v>
      </c>
      <c r="N30" s="106">
        <f t="shared" si="2"/>
        <v>0</v>
      </c>
    </row>
    <row r="31" spans="1:14" s="7" customFormat="1" ht="25.15" customHeight="1" x14ac:dyDescent="0.15">
      <c r="A31" s="14" t="s">
        <v>21</v>
      </c>
      <c r="B31" s="16" t="s">
        <v>241</v>
      </c>
      <c r="C31" s="116">
        <v>250</v>
      </c>
      <c r="D31" s="30" t="s">
        <v>46</v>
      </c>
      <c r="E31" s="79"/>
      <c r="F31" s="80"/>
      <c r="G31" s="81"/>
      <c r="H31" s="81"/>
      <c r="I31" s="82"/>
      <c r="J31" s="86"/>
      <c r="K31" s="86"/>
      <c r="L31" s="105">
        <f t="shared" si="0"/>
        <v>0</v>
      </c>
      <c r="M31" s="105">
        <f t="shared" si="1"/>
        <v>0</v>
      </c>
      <c r="N31" s="106">
        <f t="shared" si="2"/>
        <v>0</v>
      </c>
    </row>
    <row r="32" spans="1:14" s="7" customFormat="1" ht="25.15" customHeight="1" x14ac:dyDescent="0.15">
      <c r="A32" s="14" t="s">
        <v>22</v>
      </c>
      <c r="B32" s="38" t="s">
        <v>202</v>
      </c>
      <c r="C32" s="115">
        <v>130</v>
      </c>
      <c r="D32" s="29" t="s">
        <v>46</v>
      </c>
      <c r="E32" s="79"/>
      <c r="F32" s="80"/>
      <c r="G32" s="81"/>
      <c r="H32" s="81"/>
      <c r="I32" s="82"/>
      <c r="J32" s="86"/>
      <c r="K32" s="86"/>
      <c r="L32" s="105">
        <f t="shared" si="0"/>
        <v>0</v>
      </c>
      <c r="M32" s="105">
        <f t="shared" si="1"/>
        <v>0</v>
      </c>
      <c r="N32" s="106">
        <f t="shared" si="2"/>
        <v>0</v>
      </c>
    </row>
    <row r="33" spans="1:14" s="7" customFormat="1" ht="25.15" customHeight="1" x14ac:dyDescent="0.15">
      <c r="A33" s="14" t="s">
        <v>23</v>
      </c>
      <c r="B33" s="16" t="s">
        <v>217</v>
      </c>
      <c r="C33" s="116">
        <v>210</v>
      </c>
      <c r="D33" s="30" t="s">
        <v>46</v>
      </c>
      <c r="E33" s="79"/>
      <c r="F33" s="80"/>
      <c r="G33" s="81"/>
      <c r="H33" s="81"/>
      <c r="I33" s="82"/>
      <c r="J33" s="86"/>
      <c r="K33" s="86"/>
      <c r="L33" s="105">
        <f t="shared" si="0"/>
        <v>0</v>
      </c>
      <c r="M33" s="105">
        <f t="shared" si="1"/>
        <v>0</v>
      </c>
      <c r="N33" s="106">
        <f t="shared" si="2"/>
        <v>0</v>
      </c>
    </row>
    <row r="34" spans="1:14" s="7" customFormat="1" ht="25.15" customHeight="1" x14ac:dyDescent="0.15">
      <c r="A34" s="14" t="s">
        <v>24</v>
      </c>
      <c r="B34" s="16" t="s">
        <v>113</v>
      </c>
      <c r="C34" s="116">
        <v>24</v>
      </c>
      <c r="D34" s="30" t="s">
        <v>46</v>
      </c>
      <c r="E34" s="79"/>
      <c r="F34" s="80"/>
      <c r="G34" s="81"/>
      <c r="H34" s="81"/>
      <c r="I34" s="82"/>
      <c r="J34" s="86"/>
      <c r="K34" s="86"/>
      <c r="L34" s="105">
        <f t="shared" si="0"/>
        <v>0</v>
      </c>
      <c r="M34" s="105">
        <f t="shared" si="1"/>
        <v>0</v>
      </c>
      <c r="N34" s="106">
        <f t="shared" si="2"/>
        <v>0</v>
      </c>
    </row>
    <row r="35" spans="1:14" s="7" customFormat="1" ht="25.15" customHeight="1" x14ac:dyDescent="0.15">
      <c r="A35" s="14" t="s">
        <v>25</v>
      </c>
      <c r="B35" s="38" t="s">
        <v>240</v>
      </c>
      <c r="C35" s="115">
        <v>170</v>
      </c>
      <c r="D35" s="29" t="s">
        <v>46</v>
      </c>
      <c r="E35" s="79"/>
      <c r="F35" s="80"/>
      <c r="G35" s="81"/>
      <c r="H35" s="81"/>
      <c r="I35" s="82"/>
      <c r="J35" s="86"/>
      <c r="K35" s="86"/>
      <c r="L35" s="105">
        <f t="shared" si="0"/>
        <v>0</v>
      </c>
      <c r="M35" s="105">
        <f t="shared" si="1"/>
        <v>0</v>
      </c>
      <c r="N35" s="106">
        <f t="shared" si="2"/>
        <v>0</v>
      </c>
    </row>
    <row r="36" spans="1:14" s="7" customFormat="1" ht="25.15" customHeight="1" x14ac:dyDescent="0.15">
      <c r="A36" s="14" t="s">
        <v>26</v>
      </c>
      <c r="B36" s="16" t="s">
        <v>242</v>
      </c>
      <c r="C36" s="116">
        <v>12</v>
      </c>
      <c r="D36" s="30" t="s">
        <v>46</v>
      </c>
      <c r="E36" s="79"/>
      <c r="F36" s="80"/>
      <c r="G36" s="81"/>
      <c r="H36" s="81"/>
      <c r="I36" s="82"/>
      <c r="J36" s="86"/>
      <c r="K36" s="86"/>
      <c r="L36" s="105">
        <f t="shared" si="0"/>
        <v>0</v>
      </c>
      <c r="M36" s="105">
        <f t="shared" si="1"/>
        <v>0</v>
      </c>
      <c r="N36" s="106">
        <f t="shared" si="2"/>
        <v>0</v>
      </c>
    </row>
    <row r="37" spans="1:14" ht="25.15" customHeight="1" x14ac:dyDescent="0.2">
      <c r="A37" s="14" t="s">
        <v>27</v>
      </c>
      <c r="B37" s="16" t="s">
        <v>243</v>
      </c>
      <c r="C37" s="116">
        <v>33</v>
      </c>
      <c r="D37" s="30" t="s">
        <v>46</v>
      </c>
      <c r="E37" s="79"/>
      <c r="F37" s="80"/>
      <c r="G37" s="81"/>
      <c r="H37" s="81"/>
      <c r="I37" s="82"/>
      <c r="J37" s="86"/>
      <c r="K37" s="86"/>
      <c r="L37" s="105">
        <f t="shared" si="0"/>
        <v>0</v>
      </c>
      <c r="M37" s="105">
        <f t="shared" si="1"/>
        <v>0</v>
      </c>
      <c r="N37" s="106">
        <f t="shared" si="2"/>
        <v>0</v>
      </c>
    </row>
    <row r="38" spans="1:14" ht="25.15" customHeight="1" x14ac:dyDescent="0.2">
      <c r="A38" s="14" t="s">
        <v>28</v>
      </c>
      <c r="B38" s="16" t="s">
        <v>244</v>
      </c>
      <c r="C38" s="116">
        <v>270</v>
      </c>
      <c r="D38" s="30" t="s">
        <v>46</v>
      </c>
      <c r="E38" s="79"/>
      <c r="F38" s="80"/>
      <c r="G38" s="81"/>
      <c r="H38" s="81"/>
      <c r="I38" s="82"/>
      <c r="J38" s="86"/>
      <c r="K38" s="86"/>
      <c r="L38" s="105">
        <f t="shared" si="0"/>
        <v>0</v>
      </c>
      <c r="M38" s="105">
        <f t="shared" si="1"/>
        <v>0</v>
      </c>
      <c r="N38" s="106">
        <f t="shared" si="2"/>
        <v>0</v>
      </c>
    </row>
    <row r="39" spans="1:14" ht="25.15" customHeight="1" x14ac:dyDescent="0.2">
      <c r="A39" s="14" t="s">
        <v>29</v>
      </c>
      <c r="B39" s="16" t="s">
        <v>389</v>
      </c>
      <c r="C39" s="116">
        <v>180</v>
      </c>
      <c r="D39" s="30" t="s">
        <v>46</v>
      </c>
      <c r="E39" s="79"/>
      <c r="F39" s="80"/>
      <c r="G39" s="81"/>
      <c r="H39" s="81"/>
      <c r="I39" s="82"/>
      <c r="J39" s="86"/>
      <c r="K39" s="86"/>
      <c r="L39" s="105">
        <f t="shared" si="0"/>
        <v>0</v>
      </c>
      <c r="M39" s="105">
        <f t="shared" si="1"/>
        <v>0</v>
      </c>
      <c r="N39" s="106">
        <f t="shared" si="2"/>
        <v>0</v>
      </c>
    </row>
    <row r="40" spans="1:14" ht="25.15" customHeight="1" thickBot="1" x14ac:dyDescent="0.25">
      <c r="A40" s="14" t="s">
        <v>30</v>
      </c>
      <c r="B40" s="114" t="s">
        <v>313</v>
      </c>
      <c r="C40" s="118">
        <v>90</v>
      </c>
      <c r="D40" s="65" t="s">
        <v>46</v>
      </c>
      <c r="E40" s="79"/>
      <c r="F40" s="80"/>
      <c r="G40" s="81"/>
      <c r="H40" s="81"/>
      <c r="I40" s="82"/>
      <c r="J40" s="86"/>
      <c r="K40" s="86"/>
      <c r="L40" s="105">
        <f t="shared" si="0"/>
        <v>0</v>
      </c>
      <c r="M40" s="105">
        <f t="shared" si="1"/>
        <v>0</v>
      </c>
      <c r="N40" s="106">
        <f t="shared" si="2"/>
        <v>0</v>
      </c>
    </row>
    <row r="41" spans="1:14" ht="25.15" customHeight="1" thickBot="1" x14ac:dyDescent="0.25">
      <c r="A41" s="249" t="s">
        <v>390</v>
      </c>
      <c r="B41" s="250"/>
      <c r="C41" s="250"/>
      <c r="D41" s="250"/>
      <c r="E41" s="119"/>
      <c r="F41" s="120"/>
      <c r="G41" s="121"/>
      <c r="H41" s="120"/>
      <c r="I41" s="122"/>
      <c r="J41" s="127">
        <f>SUM(J15:J40)</f>
        <v>0</v>
      </c>
      <c r="K41" s="123"/>
      <c r="L41" s="120"/>
      <c r="M41" s="120"/>
      <c r="N41" s="127">
        <f>SUM(N15:N40)</f>
        <v>0</v>
      </c>
    </row>
    <row r="43" spans="1:14" s="7" customFormat="1" ht="19.5" customHeight="1" x14ac:dyDescent="0.15">
      <c r="A43" s="3"/>
      <c r="B43" s="1"/>
      <c r="C43" s="238" t="s">
        <v>391</v>
      </c>
      <c r="D43" s="238"/>
      <c r="E43" s="237"/>
      <c r="F43" s="237"/>
      <c r="G43" s="237"/>
      <c r="H43" s="124"/>
      <c r="I43" s="236" t="s">
        <v>392</v>
      </c>
      <c r="J43" s="236"/>
      <c r="K43" s="237"/>
      <c r="L43" s="237"/>
      <c r="M43" s="237"/>
      <c r="N43" s="237"/>
    </row>
  </sheetData>
  <mergeCells count="29">
    <mergeCell ref="I43:J43"/>
    <mergeCell ref="K43:N43"/>
    <mergeCell ref="E43:G43"/>
    <mergeCell ref="C43:D43"/>
    <mergeCell ref="A9:D9"/>
    <mergeCell ref="A12:A13"/>
    <mergeCell ref="B12:B13"/>
    <mergeCell ref="C12:C13"/>
    <mergeCell ref="D12:D13"/>
    <mergeCell ref="A10:D10"/>
    <mergeCell ref="A41:D41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225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393</v>
      </c>
      <c r="B10" s="248"/>
      <c r="C10" s="248"/>
      <c r="D10" s="248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5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66" t="s">
        <v>4</v>
      </c>
      <c r="B15" s="13" t="s">
        <v>396</v>
      </c>
      <c r="C15" s="128">
        <v>470</v>
      </c>
      <c r="D15" s="67" t="s">
        <v>46</v>
      </c>
      <c r="E15" s="136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" si="0">$C15*M15</f>
        <v>0</v>
      </c>
    </row>
    <row r="16" spans="1:14" s="7" customFormat="1" ht="25.15" customHeight="1" x14ac:dyDescent="0.15">
      <c r="A16" s="14" t="s">
        <v>5</v>
      </c>
      <c r="B16" s="38" t="s">
        <v>394</v>
      </c>
      <c r="C16" s="115">
        <v>470</v>
      </c>
      <c r="D16" s="29" t="s">
        <v>46</v>
      </c>
      <c r="E16" s="137"/>
      <c r="F16" s="101"/>
      <c r="G16" s="102"/>
      <c r="H16" s="102"/>
      <c r="I16" s="103"/>
      <c r="J16" s="104"/>
      <c r="K16" s="104"/>
      <c r="L16" s="105">
        <f>J16*K16</f>
        <v>0</v>
      </c>
      <c r="M16" s="105">
        <f>J16+L16</f>
        <v>0</v>
      </c>
      <c r="N16" s="106">
        <f t="shared" ref="N16" si="1">$C16*M16</f>
        <v>0</v>
      </c>
    </row>
    <row r="17" spans="1:14" s="7" customFormat="1" ht="25.15" customHeight="1" x14ac:dyDescent="0.15">
      <c r="A17" s="14" t="s">
        <v>6</v>
      </c>
      <c r="B17" s="38" t="s">
        <v>395</v>
      </c>
      <c r="C17" s="115">
        <v>470</v>
      </c>
      <c r="D17" s="29" t="s">
        <v>46</v>
      </c>
      <c r="E17" s="137"/>
      <c r="F17" s="101"/>
      <c r="G17" s="102"/>
      <c r="H17" s="102"/>
      <c r="I17" s="103"/>
      <c r="J17" s="104"/>
      <c r="K17" s="104"/>
      <c r="L17" s="105">
        <f t="shared" ref="L17:L26" si="2">J17*K17</f>
        <v>0</v>
      </c>
      <c r="M17" s="105">
        <f t="shared" ref="M17:M26" si="3">J17+L17</f>
        <v>0</v>
      </c>
      <c r="N17" s="106">
        <f t="shared" ref="N17:N26" si="4">$C17*M17</f>
        <v>0</v>
      </c>
    </row>
    <row r="18" spans="1:14" s="7" customFormat="1" ht="25.15" customHeight="1" x14ac:dyDescent="0.15">
      <c r="A18" s="14" t="s">
        <v>7</v>
      </c>
      <c r="B18" s="16" t="s">
        <v>397</v>
      </c>
      <c r="C18" s="116">
        <v>570</v>
      </c>
      <c r="D18" s="30" t="s">
        <v>46</v>
      </c>
      <c r="E18" s="137"/>
      <c r="F18" s="101"/>
      <c r="G18" s="102"/>
      <c r="H18" s="102"/>
      <c r="I18" s="103"/>
      <c r="J18" s="104"/>
      <c r="K18" s="104"/>
      <c r="L18" s="105">
        <f t="shared" si="2"/>
        <v>0</v>
      </c>
      <c r="M18" s="105">
        <f t="shared" si="3"/>
        <v>0</v>
      </c>
      <c r="N18" s="106">
        <f t="shared" si="4"/>
        <v>0</v>
      </c>
    </row>
    <row r="19" spans="1:14" s="7" customFormat="1" ht="25.15" customHeight="1" x14ac:dyDescent="0.15">
      <c r="A19" s="14" t="s">
        <v>8</v>
      </c>
      <c r="B19" s="16" t="s">
        <v>398</v>
      </c>
      <c r="C19" s="116">
        <v>570</v>
      </c>
      <c r="D19" s="30" t="s">
        <v>46</v>
      </c>
      <c r="E19" s="137"/>
      <c r="F19" s="101"/>
      <c r="G19" s="102"/>
      <c r="H19" s="102"/>
      <c r="I19" s="103"/>
      <c r="J19" s="104"/>
      <c r="K19" s="104"/>
      <c r="L19" s="105">
        <f t="shared" si="2"/>
        <v>0</v>
      </c>
      <c r="M19" s="105">
        <f t="shared" si="3"/>
        <v>0</v>
      </c>
      <c r="N19" s="106">
        <f t="shared" si="4"/>
        <v>0</v>
      </c>
    </row>
    <row r="20" spans="1:14" s="7" customFormat="1" ht="25.15" customHeight="1" x14ac:dyDescent="0.15">
      <c r="A20" s="14" t="s">
        <v>9</v>
      </c>
      <c r="B20" s="16" t="s">
        <v>129</v>
      </c>
      <c r="C20" s="116">
        <v>1350</v>
      </c>
      <c r="D20" s="30" t="s">
        <v>46</v>
      </c>
      <c r="E20" s="137"/>
      <c r="F20" s="101"/>
      <c r="G20" s="102"/>
      <c r="H20" s="102"/>
      <c r="I20" s="103"/>
      <c r="J20" s="104"/>
      <c r="K20" s="104"/>
      <c r="L20" s="105">
        <f t="shared" si="2"/>
        <v>0</v>
      </c>
      <c r="M20" s="105">
        <f t="shared" si="3"/>
        <v>0</v>
      </c>
      <c r="N20" s="106">
        <f t="shared" si="4"/>
        <v>0</v>
      </c>
    </row>
    <row r="21" spans="1:14" s="7" customFormat="1" ht="25.15" customHeight="1" x14ac:dyDescent="0.15">
      <c r="A21" s="14" t="s">
        <v>10</v>
      </c>
      <c r="B21" s="22" t="s">
        <v>159</v>
      </c>
      <c r="C21" s="111">
        <v>130</v>
      </c>
      <c r="D21" s="31" t="s">
        <v>46</v>
      </c>
      <c r="E21" s="137"/>
      <c r="F21" s="101"/>
      <c r="G21" s="102"/>
      <c r="H21" s="102"/>
      <c r="I21" s="103"/>
      <c r="J21" s="104"/>
      <c r="K21" s="104"/>
      <c r="L21" s="105">
        <f t="shared" si="2"/>
        <v>0</v>
      </c>
      <c r="M21" s="105">
        <f t="shared" si="3"/>
        <v>0</v>
      </c>
      <c r="N21" s="106">
        <f t="shared" si="4"/>
        <v>0</v>
      </c>
    </row>
    <row r="22" spans="1:14" s="7" customFormat="1" ht="25.15" customHeight="1" x14ac:dyDescent="0.15">
      <c r="A22" s="14" t="s">
        <v>11</v>
      </c>
      <c r="B22" s="112" t="s">
        <v>399</v>
      </c>
      <c r="C22" s="116">
        <v>240</v>
      </c>
      <c r="D22" s="30" t="s">
        <v>46</v>
      </c>
      <c r="E22" s="140"/>
      <c r="F22" s="80"/>
      <c r="G22" s="81"/>
      <c r="H22" s="81"/>
      <c r="I22" s="82"/>
      <c r="J22" s="86"/>
      <c r="K22" s="86"/>
      <c r="L22" s="87">
        <f t="shared" si="2"/>
        <v>0</v>
      </c>
      <c r="M22" s="87">
        <f t="shared" si="3"/>
        <v>0</v>
      </c>
      <c r="N22" s="88">
        <f t="shared" si="4"/>
        <v>0</v>
      </c>
    </row>
    <row r="23" spans="1:14" s="7" customFormat="1" ht="25.15" customHeight="1" x14ac:dyDescent="0.15">
      <c r="A23" s="14" t="s">
        <v>12</v>
      </c>
      <c r="B23" s="22" t="s">
        <v>402</v>
      </c>
      <c r="C23" s="111">
        <v>270</v>
      </c>
      <c r="D23" s="31" t="s">
        <v>46</v>
      </c>
      <c r="E23" s="137"/>
      <c r="F23" s="101"/>
      <c r="G23" s="102"/>
      <c r="H23" s="102"/>
      <c r="I23" s="103"/>
      <c r="J23" s="104"/>
      <c r="K23" s="104"/>
      <c r="L23" s="105">
        <f t="shared" si="2"/>
        <v>0</v>
      </c>
      <c r="M23" s="105">
        <f t="shared" si="3"/>
        <v>0</v>
      </c>
      <c r="N23" s="106">
        <f t="shared" si="4"/>
        <v>0</v>
      </c>
    </row>
    <row r="24" spans="1:14" s="7" customFormat="1" ht="25.15" customHeight="1" x14ac:dyDescent="0.15">
      <c r="A24" s="14" t="s">
        <v>13</v>
      </c>
      <c r="B24" s="22" t="s">
        <v>401</v>
      </c>
      <c r="C24" s="116">
        <v>270</v>
      </c>
      <c r="D24" s="30" t="s">
        <v>46</v>
      </c>
      <c r="E24" s="137"/>
      <c r="F24" s="101"/>
      <c r="G24" s="102"/>
      <c r="H24" s="102"/>
      <c r="I24" s="103"/>
      <c r="J24" s="104"/>
      <c r="K24" s="104"/>
      <c r="L24" s="105">
        <f t="shared" si="2"/>
        <v>0</v>
      </c>
      <c r="M24" s="105">
        <f t="shared" si="3"/>
        <v>0</v>
      </c>
      <c r="N24" s="106">
        <f t="shared" si="4"/>
        <v>0</v>
      </c>
    </row>
    <row r="25" spans="1:14" s="7" customFormat="1" ht="25.15" customHeight="1" x14ac:dyDescent="0.15">
      <c r="A25" s="14" t="s">
        <v>14</v>
      </c>
      <c r="B25" s="22" t="s">
        <v>403</v>
      </c>
      <c r="C25" s="111">
        <v>45</v>
      </c>
      <c r="D25" s="31" t="s">
        <v>46</v>
      </c>
      <c r="E25" s="137"/>
      <c r="F25" s="101"/>
      <c r="G25" s="102"/>
      <c r="H25" s="102"/>
      <c r="I25" s="103"/>
      <c r="J25" s="104"/>
      <c r="K25" s="104"/>
      <c r="L25" s="105">
        <f t="shared" si="2"/>
        <v>0</v>
      </c>
      <c r="M25" s="105">
        <f t="shared" si="3"/>
        <v>0</v>
      </c>
      <c r="N25" s="106">
        <f t="shared" si="4"/>
        <v>0</v>
      </c>
    </row>
    <row r="26" spans="1:14" s="7" customFormat="1" ht="25.15" customHeight="1" thickBot="1" x14ac:dyDescent="0.2">
      <c r="A26" s="14" t="s">
        <v>15</v>
      </c>
      <c r="B26" s="34" t="s">
        <v>400</v>
      </c>
      <c r="C26" s="129">
        <v>190</v>
      </c>
      <c r="D26" s="69" t="s">
        <v>46</v>
      </c>
      <c r="E26" s="138"/>
      <c r="F26" s="130"/>
      <c r="G26" s="131"/>
      <c r="H26" s="131"/>
      <c r="I26" s="132"/>
      <c r="J26" s="133"/>
      <c r="K26" s="133"/>
      <c r="L26" s="134">
        <f t="shared" si="2"/>
        <v>0</v>
      </c>
      <c r="M26" s="134">
        <f t="shared" si="3"/>
        <v>0</v>
      </c>
      <c r="N26" s="135">
        <f t="shared" si="4"/>
        <v>0</v>
      </c>
    </row>
    <row r="27" spans="1:14" ht="25.15" customHeight="1" thickBot="1" x14ac:dyDescent="0.25">
      <c r="A27" s="249" t="s">
        <v>404</v>
      </c>
      <c r="B27" s="250"/>
      <c r="C27" s="250"/>
      <c r="D27" s="250"/>
      <c r="E27" s="119"/>
      <c r="F27" s="120"/>
      <c r="G27" s="121"/>
      <c r="H27" s="120"/>
      <c r="I27" s="122"/>
      <c r="J27" s="127">
        <f>SUM(J15:J26)</f>
        <v>0</v>
      </c>
      <c r="K27" s="123"/>
      <c r="L27" s="120"/>
      <c r="M27" s="120"/>
      <c r="N27" s="127">
        <f>SUM(N15:N26)</f>
        <v>0</v>
      </c>
    </row>
    <row r="29" spans="1:14" s="7" customFormat="1" ht="19.5" customHeight="1" x14ac:dyDescent="0.15">
      <c r="A29" s="3"/>
      <c r="B29" s="1"/>
      <c r="C29" s="238" t="s">
        <v>391</v>
      </c>
      <c r="D29" s="238"/>
      <c r="E29" s="237"/>
      <c r="F29" s="237"/>
      <c r="G29" s="237"/>
      <c r="H29" s="124"/>
      <c r="I29" s="236" t="s">
        <v>392</v>
      </c>
      <c r="J29" s="236"/>
      <c r="K29" s="237"/>
      <c r="L29" s="237"/>
      <c r="M29" s="237"/>
      <c r="N29" s="237"/>
    </row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  <row r="41" ht="25.15" customHeight="1" x14ac:dyDescent="0.2"/>
    <row r="42" ht="25.15" customHeight="1" x14ac:dyDescent="0.2"/>
    <row r="43" ht="25.15" customHeight="1" x14ac:dyDescent="0.2"/>
    <row r="44" ht="25.15" customHeight="1" x14ac:dyDescent="0.2"/>
  </sheetData>
  <mergeCells count="29">
    <mergeCell ref="C29:D29"/>
    <mergeCell ref="E29:G29"/>
    <mergeCell ref="I29:J29"/>
    <mergeCell ref="K29:N29"/>
    <mergeCell ref="A9:D9"/>
    <mergeCell ref="A12:A13"/>
    <mergeCell ref="B12:B13"/>
    <mergeCell ref="C12:C13"/>
    <mergeCell ref="D12:D13"/>
    <mergeCell ref="A10:D10"/>
    <mergeCell ref="A27:D2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N22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226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393</v>
      </c>
      <c r="B10" s="248"/>
      <c r="C10" s="139"/>
      <c r="D10" s="139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5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54" t="s">
        <v>4</v>
      </c>
      <c r="B15" s="13" t="s">
        <v>405</v>
      </c>
      <c r="C15" s="116">
        <v>300</v>
      </c>
      <c r="D15" s="51" t="s">
        <v>46</v>
      </c>
      <c r="E15" s="136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>$C15*M15</f>
        <v>0</v>
      </c>
    </row>
    <row r="16" spans="1:14" s="7" customFormat="1" ht="25.15" customHeight="1" x14ac:dyDescent="0.15">
      <c r="A16" s="14" t="s">
        <v>5</v>
      </c>
      <c r="B16" s="16" t="s">
        <v>247</v>
      </c>
      <c r="C16" s="116">
        <v>300</v>
      </c>
      <c r="D16" s="30" t="s">
        <v>46</v>
      </c>
      <c r="E16" s="140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ref="N16" si="0">$C16*M16</f>
        <v>0</v>
      </c>
    </row>
    <row r="17" spans="1:14" s="7" customFormat="1" ht="25.15" customHeight="1" x14ac:dyDescent="0.15">
      <c r="A17" s="15" t="s">
        <v>6</v>
      </c>
      <c r="B17" s="16" t="s">
        <v>203</v>
      </c>
      <c r="C17" s="116">
        <v>250</v>
      </c>
      <c r="D17" s="30" t="s">
        <v>46</v>
      </c>
      <c r="E17" s="140"/>
      <c r="F17" s="80"/>
      <c r="G17" s="81"/>
      <c r="H17" s="81"/>
      <c r="I17" s="82"/>
      <c r="J17" s="86"/>
      <c r="K17" s="86"/>
      <c r="L17" s="87">
        <f t="shared" ref="L17:L19" si="1">J17*K17</f>
        <v>0</v>
      </c>
      <c r="M17" s="87">
        <f t="shared" ref="M17:M19" si="2">J17+L17</f>
        <v>0</v>
      </c>
      <c r="N17" s="88">
        <f t="shared" ref="N17:N19" si="3">$C17*M17</f>
        <v>0</v>
      </c>
    </row>
    <row r="18" spans="1:14" s="7" customFormat="1" ht="25.15" customHeight="1" x14ac:dyDescent="0.15">
      <c r="A18" s="15" t="s">
        <v>7</v>
      </c>
      <c r="B18" s="16" t="s">
        <v>160</v>
      </c>
      <c r="C18" s="116">
        <v>480</v>
      </c>
      <c r="D18" s="39" t="s">
        <v>46</v>
      </c>
      <c r="E18" s="140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5.15" customHeight="1" thickBot="1" x14ac:dyDescent="0.2">
      <c r="A19" s="9" t="s">
        <v>8</v>
      </c>
      <c r="B19" s="34" t="s">
        <v>161</v>
      </c>
      <c r="C19" s="129">
        <v>100</v>
      </c>
      <c r="D19" s="52" t="s">
        <v>46</v>
      </c>
      <c r="E19" s="141"/>
      <c r="F19" s="142"/>
      <c r="G19" s="143"/>
      <c r="H19" s="143"/>
      <c r="I19" s="144"/>
      <c r="J19" s="145"/>
      <c r="K19" s="145"/>
      <c r="L19" s="146">
        <f t="shared" si="1"/>
        <v>0</v>
      </c>
      <c r="M19" s="146">
        <f t="shared" si="2"/>
        <v>0</v>
      </c>
      <c r="N19" s="147">
        <f t="shared" si="3"/>
        <v>0</v>
      </c>
    </row>
    <row r="20" spans="1:14" ht="25.15" customHeight="1" thickBot="1" x14ac:dyDescent="0.25">
      <c r="A20" s="249" t="s">
        <v>406</v>
      </c>
      <c r="B20" s="250"/>
      <c r="C20" s="250"/>
      <c r="D20" s="250"/>
      <c r="E20" s="119"/>
      <c r="F20" s="120"/>
      <c r="G20" s="121"/>
      <c r="H20" s="120"/>
      <c r="I20" s="122"/>
      <c r="J20" s="127">
        <f>SUM(J15:J19)</f>
        <v>0</v>
      </c>
      <c r="K20" s="123"/>
      <c r="L20" s="120"/>
      <c r="M20" s="120"/>
      <c r="N20" s="127">
        <f>SUM(N15:N19)</f>
        <v>0</v>
      </c>
    </row>
    <row r="22" spans="1:14" s="7" customFormat="1" ht="19.5" customHeight="1" x14ac:dyDescent="0.15">
      <c r="A22" s="3"/>
      <c r="B22" s="1"/>
      <c r="C22" s="238" t="s">
        <v>391</v>
      </c>
      <c r="D22" s="238"/>
      <c r="E22" s="237"/>
      <c r="F22" s="237"/>
      <c r="G22" s="237"/>
      <c r="H22" s="124"/>
      <c r="I22" s="236" t="s">
        <v>392</v>
      </c>
      <c r="J22" s="236"/>
      <c r="K22" s="237"/>
      <c r="L22" s="237"/>
      <c r="M22" s="237"/>
      <c r="N22" s="237"/>
    </row>
  </sheetData>
  <mergeCells count="29">
    <mergeCell ref="E22:G22"/>
    <mergeCell ref="I22:J22"/>
    <mergeCell ref="K22:N22"/>
    <mergeCell ref="D12:D13"/>
    <mergeCell ref="A10:B10"/>
    <mergeCell ref="C22:D22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9:D9"/>
    <mergeCell ref="A12:A13"/>
    <mergeCell ref="B12:B13"/>
    <mergeCell ref="C12:C13"/>
    <mergeCell ref="A20:D20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11/3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227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148" t="s">
        <v>407</v>
      </c>
      <c r="B10" s="148"/>
      <c r="C10" s="149"/>
      <c r="D10" s="149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54" t="s">
        <v>4</v>
      </c>
      <c r="B15" s="13" t="s">
        <v>114</v>
      </c>
      <c r="C15" s="128">
        <v>18200</v>
      </c>
      <c r="D15" s="51" t="s">
        <v>167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22" t="s">
        <v>156</v>
      </c>
      <c r="C16" s="111">
        <v>1920</v>
      </c>
      <c r="D16" s="31" t="s">
        <v>167</v>
      </c>
      <c r="E16" s="79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22" t="s">
        <v>155</v>
      </c>
      <c r="C17" s="111">
        <v>20250</v>
      </c>
      <c r="D17" s="31" t="s">
        <v>167</v>
      </c>
      <c r="E17" s="79"/>
      <c r="F17" s="80"/>
      <c r="G17" s="81"/>
      <c r="H17" s="81"/>
      <c r="I17" s="82"/>
      <c r="J17" s="86"/>
      <c r="K17" s="86"/>
      <c r="L17" s="87">
        <f t="shared" ref="L17:L44" si="1">J17*K17</f>
        <v>0</v>
      </c>
      <c r="M17" s="87">
        <f t="shared" ref="M17:M44" si="2">J17+L17</f>
        <v>0</v>
      </c>
      <c r="N17" s="88">
        <f t="shared" ref="N17:N44" si="3">$C17*M17</f>
        <v>0</v>
      </c>
    </row>
    <row r="18" spans="1:14" s="7" customFormat="1" ht="25.15" customHeight="1" x14ac:dyDescent="0.15">
      <c r="A18" s="15" t="s">
        <v>7</v>
      </c>
      <c r="B18" s="22" t="s">
        <v>408</v>
      </c>
      <c r="C18" s="111">
        <v>3600</v>
      </c>
      <c r="D18" s="31" t="s">
        <v>167</v>
      </c>
      <c r="E18" s="79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5.15" customHeight="1" x14ac:dyDescent="0.15">
      <c r="A19" s="15" t="s">
        <v>8</v>
      </c>
      <c r="B19" s="16" t="s">
        <v>132</v>
      </c>
      <c r="C19" s="116">
        <v>40</v>
      </c>
      <c r="D19" s="30" t="s">
        <v>167</v>
      </c>
      <c r="E19" s="79"/>
      <c r="F19" s="80"/>
      <c r="G19" s="81"/>
      <c r="H19" s="81"/>
      <c r="I19" s="82"/>
      <c r="J19" s="86"/>
      <c r="K19" s="86"/>
      <c r="L19" s="87">
        <f t="shared" si="1"/>
        <v>0</v>
      </c>
      <c r="M19" s="87">
        <f t="shared" si="2"/>
        <v>0</v>
      </c>
      <c r="N19" s="88">
        <f t="shared" si="3"/>
        <v>0</v>
      </c>
    </row>
    <row r="20" spans="1:14" ht="25.15" customHeight="1" x14ac:dyDescent="0.2">
      <c r="A20" s="15" t="s">
        <v>9</v>
      </c>
      <c r="B20" s="42" t="s">
        <v>314</v>
      </c>
      <c r="C20" s="117">
        <v>6000</v>
      </c>
      <c r="D20" s="151" t="s">
        <v>167</v>
      </c>
      <c r="E20" s="79"/>
      <c r="F20" s="80"/>
      <c r="G20" s="81"/>
      <c r="H20" s="81"/>
      <c r="I20" s="82"/>
      <c r="J20" s="86"/>
      <c r="K20" s="86"/>
      <c r="L20" s="87">
        <f t="shared" ref="L20" si="4">J20*K20</f>
        <v>0</v>
      </c>
      <c r="M20" s="87">
        <f t="shared" ref="M20" si="5">J20+L20</f>
        <v>0</v>
      </c>
      <c r="N20" s="88">
        <f t="shared" ref="N20" si="6">$C20*M20</f>
        <v>0</v>
      </c>
    </row>
    <row r="21" spans="1:14" s="7" customFormat="1" ht="25.15" customHeight="1" x14ac:dyDescent="0.15">
      <c r="A21" s="15" t="s">
        <v>10</v>
      </c>
      <c r="B21" s="22" t="s">
        <v>131</v>
      </c>
      <c r="C21" s="111">
        <v>1800</v>
      </c>
      <c r="D21" s="31" t="s">
        <v>52</v>
      </c>
      <c r="E21" s="79"/>
      <c r="F21" s="80"/>
      <c r="G21" s="81"/>
      <c r="H21" s="81"/>
      <c r="I21" s="82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</row>
    <row r="22" spans="1:14" s="7" customFormat="1" ht="25.15" customHeight="1" x14ac:dyDescent="0.15">
      <c r="A22" s="15" t="s">
        <v>11</v>
      </c>
      <c r="B22" s="16" t="s">
        <v>49</v>
      </c>
      <c r="C22" s="116">
        <v>1700</v>
      </c>
      <c r="D22" s="30" t="s">
        <v>167</v>
      </c>
      <c r="E22" s="79"/>
      <c r="F22" s="80"/>
      <c r="G22" s="81"/>
      <c r="H22" s="81"/>
      <c r="I22" s="82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</row>
    <row r="23" spans="1:14" s="7" customFormat="1" ht="25.15" customHeight="1" x14ac:dyDescent="0.15">
      <c r="A23" s="15" t="s">
        <v>12</v>
      </c>
      <c r="B23" s="22" t="s">
        <v>409</v>
      </c>
      <c r="C23" s="111">
        <v>310</v>
      </c>
      <c r="D23" s="31" t="s">
        <v>52</v>
      </c>
      <c r="E23" s="79"/>
      <c r="F23" s="80"/>
      <c r="G23" s="81"/>
      <c r="H23" s="81"/>
      <c r="I23" s="82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</row>
    <row r="24" spans="1:14" s="7" customFormat="1" ht="25.15" customHeight="1" x14ac:dyDescent="0.15">
      <c r="A24" s="15" t="s">
        <v>13</v>
      </c>
      <c r="B24" s="22" t="s">
        <v>410</v>
      </c>
      <c r="C24" s="111">
        <v>3200</v>
      </c>
      <c r="D24" s="31" t="s">
        <v>51</v>
      </c>
      <c r="E24" s="79"/>
      <c r="F24" s="80"/>
      <c r="G24" s="81"/>
      <c r="H24" s="81"/>
      <c r="I24" s="82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</row>
    <row r="25" spans="1:14" ht="25.15" customHeight="1" x14ac:dyDescent="0.2">
      <c r="A25" s="15" t="s">
        <v>14</v>
      </c>
      <c r="B25" s="22" t="s">
        <v>248</v>
      </c>
      <c r="C25" s="111">
        <v>7000</v>
      </c>
      <c r="D25" s="31" t="s">
        <v>167</v>
      </c>
      <c r="E25" s="79"/>
      <c r="F25" s="80"/>
      <c r="G25" s="81"/>
      <c r="H25" s="81"/>
      <c r="I25" s="82"/>
      <c r="J25" s="86"/>
      <c r="K25" s="86"/>
      <c r="L25" s="87">
        <f t="shared" si="1"/>
        <v>0</v>
      </c>
      <c r="M25" s="87">
        <f t="shared" si="2"/>
        <v>0</v>
      </c>
      <c r="N25" s="88">
        <f t="shared" si="3"/>
        <v>0</v>
      </c>
    </row>
    <row r="26" spans="1:14" s="7" customFormat="1" ht="25.15" customHeight="1" x14ac:dyDescent="0.15">
      <c r="A26" s="15" t="s">
        <v>15</v>
      </c>
      <c r="B26" s="22" t="s">
        <v>53</v>
      </c>
      <c r="C26" s="111">
        <v>630</v>
      </c>
      <c r="D26" s="31" t="s">
        <v>167</v>
      </c>
      <c r="E26" s="79"/>
      <c r="F26" s="80"/>
      <c r="G26" s="81"/>
      <c r="H26" s="81"/>
      <c r="I26" s="82"/>
      <c r="J26" s="86"/>
      <c r="K26" s="86"/>
      <c r="L26" s="87">
        <f t="shared" si="1"/>
        <v>0</v>
      </c>
      <c r="M26" s="87">
        <f t="shared" si="2"/>
        <v>0</v>
      </c>
      <c r="N26" s="88">
        <f t="shared" si="3"/>
        <v>0</v>
      </c>
    </row>
    <row r="27" spans="1:14" s="7" customFormat="1" ht="25.15" customHeight="1" x14ac:dyDescent="0.15">
      <c r="A27" s="15" t="s">
        <v>16</v>
      </c>
      <c r="B27" s="22" t="s">
        <v>54</v>
      </c>
      <c r="C27" s="111">
        <v>1200</v>
      </c>
      <c r="D27" s="31" t="s">
        <v>167</v>
      </c>
      <c r="E27" s="79"/>
      <c r="F27" s="80"/>
      <c r="G27" s="81"/>
      <c r="H27" s="81"/>
      <c r="I27" s="82"/>
      <c r="J27" s="86"/>
      <c r="K27" s="86"/>
      <c r="L27" s="87">
        <f t="shared" si="1"/>
        <v>0</v>
      </c>
      <c r="M27" s="87">
        <f t="shared" si="2"/>
        <v>0</v>
      </c>
      <c r="N27" s="88">
        <f t="shared" si="3"/>
        <v>0</v>
      </c>
    </row>
    <row r="28" spans="1:14" s="7" customFormat="1" ht="25.15" customHeight="1" x14ac:dyDescent="0.15">
      <c r="A28" s="15" t="s">
        <v>17</v>
      </c>
      <c r="B28" s="22" t="s">
        <v>411</v>
      </c>
      <c r="C28" s="111">
        <v>1460</v>
      </c>
      <c r="D28" s="31" t="s">
        <v>46</v>
      </c>
      <c r="E28" s="79"/>
      <c r="F28" s="80"/>
      <c r="G28" s="81"/>
      <c r="H28" s="81"/>
      <c r="I28" s="82"/>
      <c r="J28" s="86"/>
      <c r="K28" s="86"/>
      <c r="L28" s="87">
        <f t="shared" si="1"/>
        <v>0</v>
      </c>
      <c r="M28" s="87">
        <f t="shared" si="2"/>
        <v>0</v>
      </c>
      <c r="N28" s="88">
        <f t="shared" si="3"/>
        <v>0</v>
      </c>
    </row>
    <row r="29" spans="1:14" s="7" customFormat="1" ht="25.15" customHeight="1" x14ac:dyDescent="0.15">
      <c r="A29" s="15" t="s">
        <v>19</v>
      </c>
      <c r="B29" s="22" t="s">
        <v>413</v>
      </c>
      <c r="C29" s="111">
        <v>15</v>
      </c>
      <c r="D29" s="31" t="s">
        <v>46</v>
      </c>
      <c r="E29" s="79"/>
      <c r="F29" s="80"/>
      <c r="G29" s="81"/>
      <c r="H29" s="81"/>
      <c r="I29" s="82"/>
      <c r="J29" s="86"/>
      <c r="K29" s="86"/>
      <c r="L29" s="87">
        <f t="shared" si="1"/>
        <v>0</v>
      </c>
      <c r="M29" s="87">
        <f t="shared" si="2"/>
        <v>0</v>
      </c>
      <c r="N29" s="88">
        <f t="shared" si="3"/>
        <v>0</v>
      </c>
    </row>
    <row r="30" spans="1:14" s="7" customFormat="1" ht="25.15" customHeight="1" x14ac:dyDescent="0.15">
      <c r="A30" s="15" t="s">
        <v>20</v>
      </c>
      <c r="B30" s="22" t="s">
        <v>414</v>
      </c>
      <c r="C30" s="111">
        <v>450</v>
      </c>
      <c r="D30" s="31" t="s">
        <v>46</v>
      </c>
      <c r="E30" s="79"/>
      <c r="F30" s="80"/>
      <c r="G30" s="81"/>
      <c r="H30" s="81"/>
      <c r="I30" s="82"/>
      <c r="J30" s="86"/>
      <c r="K30" s="86"/>
      <c r="L30" s="87">
        <f t="shared" si="1"/>
        <v>0</v>
      </c>
      <c r="M30" s="87">
        <f t="shared" si="2"/>
        <v>0</v>
      </c>
      <c r="N30" s="88">
        <f t="shared" si="3"/>
        <v>0</v>
      </c>
    </row>
    <row r="31" spans="1:14" s="7" customFormat="1" ht="25.15" customHeight="1" x14ac:dyDescent="0.15">
      <c r="A31" s="15" t="s">
        <v>21</v>
      </c>
      <c r="B31" s="22" t="s">
        <v>162</v>
      </c>
      <c r="C31" s="111">
        <v>2100</v>
      </c>
      <c r="D31" s="31" t="s">
        <v>167</v>
      </c>
      <c r="E31" s="79"/>
      <c r="F31" s="80"/>
      <c r="G31" s="81"/>
      <c r="H31" s="81"/>
      <c r="I31" s="82"/>
      <c r="J31" s="86"/>
      <c r="K31" s="86"/>
      <c r="L31" s="87">
        <f t="shared" si="1"/>
        <v>0</v>
      </c>
      <c r="M31" s="87">
        <f t="shared" si="2"/>
        <v>0</v>
      </c>
      <c r="N31" s="88">
        <f t="shared" si="3"/>
        <v>0</v>
      </c>
    </row>
    <row r="32" spans="1:14" ht="25.15" customHeight="1" x14ac:dyDescent="0.2">
      <c r="A32" s="15" t="s">
        <v>22</v>
      </c>
      <c r="B32" s="16" t="s">
        <v>316</v>
      </c>
      <c r="C32" s="116">
        <v>270</v>
      </c>
      <c r="D32" s="30" t="s">
        <v>46</v>
      </c>
      <c r="E32" s="79"/>
      <c r="F32" s="80"/>
      <c r="G32" s="81"/>
      <c r="H32" s="81"/>
      <c r="I32" s="82"/>
      <c r="J32" s="86"/>
      <c r="K32" s="86"/>
      <c r="L32" s="87">
        <f t="shared" si="1"/>
        <v>0</v>
      </c>
      <c r="M32" s="87">
        <f t="shared" si="2"/>
        <v>0</v>
      </c>
      <c r="N32" s="88">
        <f t="shared" si="3"/>
        <v>0</v>
      </c>
    </row>
    <row r="33" spans="1:14" s="7" customFormat="1" ht="25.15" customHeight="1" x14ac:dyDescent="0.15">
      <c r="A33" s="15" t="s">
        <v>23</v>
      </c>
      <c r="B33" s="42" t="s">
        <v>55</v>
      </c>
      <c r="C33" s="117">
        <v>160</v>
      </c>
      <c r="D33" s="55" t="s">
        <v>167</v>
      </c>
      <c r="E33" s="79"/>
      <c r="F33" s="80"/>
      <c r="G33" s="81"/>
      <c r="H33" s="81"/>
      <c r="I33" s="82"/>
      <c r="J33" s="86"/>
      <c r="K33" s="86"/>
      <c r="L33" s="87">
        <f t="shared" si="1"/>
        <v>0</v>
      </c>
      <c r="M33" s="87">
        <f t="shared" si="2"/>
        <v>0</v>
      </c>
      <c r="N33" s="88">
        <f t="shared" si="3"/>
        <v>0</v>
      </c>
    </row>
    <row r="34" spans="1:14" ht="25.15" customHeight="1" x14ac:dyDescent="0.2">
      <c r="A34" s="15" t="s">
        <v>24</v>
      </c>
      <c r="B34" s="22" t="s">
        <v>250</v>
      </c>
      <c r="C34" s="111">
        <v>2340</v>
      </c>
      <c r="D34" s="31" t="s">
        <v>167</v>
      </c>
      <c r="E34" s="79"/>
      <c r="F34" s="80"/>
      <c r="G34" s="81"/>
      <c r="H34" s="81"/>
      <c r="I34" s="82"/>
      <c r="J34" s="86"/>
      <c r="K34" s="86"/>
      <c r="L34" s="87">
        <f t="shared" si="1"/>
        <v>0</v>
      </c>
      <c r="M34" s="87">
        <f t="shared" si="2"/>
        <v>0</v>
      </c>
      <c r="N34" s="88">
        <f t="shared" si="3"/>
        <v>0</v>
      </c>
    </row>
    <row r="35" spans="1:14" s="7" customFormat="1" ht="25.15" customHeight="1" x14ac:dyDescent="0.15">
      <c r="A35" s="15" t="s">
        <v>25</v>
      </c>
      <c r="B35" s="22" t="s">
        <v>56</v>
      </c>
      <c r="C35" s="111">
        <v>54</v>
      </c>
      <c r="D35" s="31" t="s">
        <v>167</v>
      </c>
      <c r="E35" s="79"/>
      <c r="F35" s="80"/>
      <c r="G35" s="81"/>
      <c r="H35" s="81"/>
      <c r="I35" s="82"/>
      <c r="J35" s="86"/>
      <c r="K35" s="86"/>
      <c r="L35" s="87">
        <f t="shared" si="1"/>
        <v>0</v>
      </c>
      <c r="M35" s="87">
        <f t="shared" si="2"/>
        <v>0</v>
      </c>
      <c r="N35" s="88">
        <f t="shared" si="3"/>
        <v>0</v>
      </c>
    </row>
    <row r="36" spans="1:14" s="7" customFormat="1" ht="25.15" customHeight="1" x14ac:dyDescent="0.15">
      <c r="A36" s="15" t="s">
        <v>26</v>
      </c>
      <c r="B36" s="22" t="s">
        <v>141</v>
      </c>
      <c r="C36" s="111">
        <v>30</v>
      </c>
      <c r="D36" s="31" t="s">
        <v>46</v>
      </c>
      <c r="E36" s="79"/>
      <c r="F36" s="80"/>
      <c r="G36" s="81"/>
      <c r="H36" s="81"/>
      <c r="I36" s="82"/>
      <c r="J36" s="86"/>
      <c r="K36" s="86"/>
      <c r="L36" s="87">
        <f t="shared" si="1"/>
        <v>0</v>
      </c>
      <c r="M36" s="87">
        <f t="shared" si="2"/>
        <v>0</v>
      </c>
      <c r="N36" s="88">
        <f t="shared" si="3"/>
        <v>0</v>
      </c>
    </row>
    <row r="37" spans="1:14" s="7" customFormat="1" ht="25.15" customHeight="1" x14ac:dyDescent="0.15">
      <c r="A37" s="15" t="s">
        <v>27</v>
      </c>
      <c r="B37" s="22" t="s">
        <v>412</v>
      </c>
      <c r="C37" s="111">
        <v>225</v>
      </c>
      <c r="D37" s="150" t="s">
        <v>167</v>
      </c>
      <c r="E37" s="79"/>
      <c r="F37" s="80"/>
      <c r="G37" s="81"/>
      <c r="H37" s="81"/>
      <c r="I37" s="82"/>
      <c r="J37" s="86"/>
      <c r="K37" s="86"/>
      <c r="L37" s="87">
        <f t="shared" si="1"/>
        <v>0</v>
      </c>
      <c r="M37" s="87">
        <f t="shared" si="2"/>
        <v>0</v>
      </c>
      <c r="N37" s="88">
        <f t="shared" si="3"/>
        <v>0</v>
      </c>
    </row>
    <row r="38" spans="1:14" s="7" customFormat="1" ht="25.15" customHeight="1" x14ac:dyDescent="0.15">
      <c r="A38" s="15" t="s">
        <v>28</v>
      </c>
      <c r="B38" s="16" t="s">
        <v>58</v>
      </c>
      <c r="C38" s="116">
        <v>12</v>
      </c>
      <c r="D38" s="30" t="s">
        <v>52</v>
      </c>
      <c r="E38" s="79"/>
      <c r="F38" s="80"/>
      <c r="G38" s="81"/>
      <c r="H38" s="81"/>
      <c r="I38" s="82"/>
      <c r="J38" s="86"/>
      <c r="K38" s="86"/>
      <c r="L38" s="87">
        <f t="shared" si="1"/>
        <v>0</v>
      </c>
      <c r="M38" s="87">
        <f t="shared" si="2"/>
        <v>0</v>
      </c>
      <c r="N38" s="88">
        <f t="shared" si="3"/>
        <v>0</v>
      </c>
    </row>
    <row r="39" spans="1:14" s="7" customFormat="1" ht="25.15" customHeight="1" x14ac:dyDescent="0.15">
      <c r="A39" s="15" t="s">
        <v>29</v>
      </c>
      <c r="B39" s="16" t="s">
        <v>104</v>
      </c>
      <c r="C39" s="116">
        <v>120</v>
      </c>
      <c r="D39" s="30" t="s">
        <v>52</v>
      </c>
      <c r="E39" s="79"/>
      <c r="F39" s="80"/>
      <c r="G39" s="81"/>
      <c r="H39" s="81"/>
      <c r="I39" s="82"/>
      <c r="J39" s="86"/>
      <c r="K39" s="86"/>
      <c r="L39" s="87">
        <f t="shared" si="1"/>
        <v>0</v>
      </c>
      <c r="M39" s="87">
        <f t="shared" si="2"/>
        <v>0</v>
      </c>
      <c r="N39" s="88">
        <f t="shared" si="3"/>
        <v>0</v>
      </c>
    </row>
    <row r="40" spans="1:14" s="7" customFormat="1" ht="25.15" customHeight="1" x14ac:dyDescent="0.15">
      <c r="A40" s="15" t="s">
        <v>30</v>
      </c>
      <c r="B40" s="22" t="s">
        <v>204</v>
      </c>
      <c r="C40" s="116">
        <v>2340</v>
      </c>
      <c r="D40" s="31" t="s">
        <v>167</v>
      </c>
      <c r="E40" s="79"/>
      <c r="F40" s="80"/>
      <c r="G40" s="81"/>
      <c r="H40" s="81"/>
      <c r="I40" s="82"/>
      <c r="J40" s="86"/>
      <c r="K40" s="86"/>
      <c r="L40" s="87">
        <f t="shared" si="1"/>
        <v>0</v>
      </c>
      <c r="M40" s="87">
        <f t="shared" si="2"/>
        <v>0</v>
      </c>
      <c r="N40" s="88">
        <f t="shared" si="3"/>
        <v>0</v>
      </c>
    </row>
    <row r="41" spans="1:14" s="7" customFormat="1" ht="25.15" customHeight="1" x14ac:dyDescent="0.15">
      <c r="A41" s="15" t="s">
        <v>31</v>
      </c>
      <c r="B41" s="16" t="s">
        <v>164</v>
      </c>
      <c r="C41" s="116">
        <v>120</v>
      </c>
      <c r="D41" s="30" t="s">
        <v>165</v>
      </c>
      <c r="E41" s="79"/>
      <c r="F41" s="80"/>
      <c r="G41" s="81"/>
      <c r="H41" s="81"/>
      <c r="I41" s="82"/>
      <c r="J41" s="86"/>
      <c r="K41" s="86"/>
      <c r="L41" s="87">
        <f t="shared" si="1"/>
        <v>0</v>
      </c>
      <c r="M41" s="87">
        <f t="shared" si="2"/>
        <v>0</v>
      </c>
      <c r="N41" s="88">
        <f t="shared" si="3"/>
        <v>0</v>
      </c>
    </row>
    <row r="42" spans="1:14" ht="25.15" customHeight="1" x14ac:dyDescent="0.2">
      <c r="A42" s="15" t="s">
        <v>32</v>
      </c>
      <c r="B42" s="38" t="s">
        <v>415</v>
      </c>
      <c r="C42" s="115">
        <v>150</v>
      </c>
      <c r="D42" s="151" t="s">
        <v>167</v>
      </c>
      <c r="E42" s="79"/>
      <c r="F42" s="80"/>
      <c r="G42" s="81"/>
      <c r="H42" s="81"/>
      <c r="I42" s="82"/>
      <c r="J42" s="86"/>
      <c r="K42" s="86"/>
      <c r="L42" s="87">
        <f t="shared" si="1"/>
        <v>0</v>
      </c>
      <c r="M42" s="87">
        <f t="shared" si="2"/>
        <v>0</v>
      </c>
      <c r="N42" s="88">
        <f t="shared" si="3"/>
        <v>0</v>
      </c>
    </row>
    <row r="43" spans="1:14" ht="25.15" customHeight="1" x14ac:dyDescent="0.2">
      <c r="A43" s="15" t="s">
        <v>33</v>
      </c>
      <c r="B43" s="22" t="s">
        <v>416</v>
      </c>
      <c r="C43" s="116">
        <v>90</v>
      </c>
      <c r="D43" s="31" t="s">
        <v>167</v>
      </c>
      <c r="E43" s="79"/>
      <c r="F43" s="80"/>
      <c r="G43" s="81"/>
      <c r="H43" s="81"/>
      <c r="I43" s="82"/>
      <c r="J43" s="86"/>
      <c r="K43" s="86"/>
      <c r="L43" s="87">
        <f t="shared" si="1"/>
        <v>0</v>
      </c>
      <c r="M43" s="87">
        <f t="shared" si="2"/>
        <v>0</v>
      </c>
      <c r="N43" s="88">
        <f t="shared" si="3"/>
        <v>0</v>
      </c>
    </row>
    <row r="44" spans="1:14" ht="25.15" customHeight="1" thickBot="1" x14ac:dyDescent="0.25">
      <c r="A44" s="15" t="s">
        <v>34</v>
      </c>
      <c r="B44" s="16" t="s">
        <v>315</v>
      </c>
      <c r="C44" s="116">
        <v>225</v>
      </c>
      <c r="D44" s="30" t="s">
        <v>167</v>
      </c>
      <c r="E44" s="79"/>
      <c r="F44" s="80"/>
      <c r="G44" s="81"/>
      <c r="H44" s="81"/>
      <c r="I44" s="82"/>
      <c r="J44" s="86"/>
      <c r="K44" s="86"/>
      <c r="L44" s="87">
        <f t="shared" si="1"/>
        <v>0</v>
      </c>
      <c r="M44" s="87">
        <f t="shared" si="2"/>
        <v>0</v>
      </c>
      <c r="N44" s="88">
        <f t="shared" si="3"/>
        <v>0</v>
      </c>
    </row>
    <row r="45" spans="1:14" ht="25.15" customHeight="1" thickBot="1" x14ac:dyDescent="0.25">
      <c r="A45" s="249" t="s">
        <v>418</v>
      </c>
      <c r="B45" s="250"/>
      <c r="C45" s="250"/>
      <c r="D45" s="250"/>
      <c r="E45" s="119"/>
      <c r="F45" s="120"/>
      <c r="G45" s="121"/>
      <c r="H45" s="120"/>
      <c r="I45" s="122"/>
      <c r="J45" s="127">
        <f>SUM(J15:J44)</f>
        <v>0</v>
      </c>
      <c r="K45" s="123"/>
      <c r="L45" s="120"/>
      <c r="M45" s="120"/>
      <c r="N45" s="127">
        <f>SUM(N15:N44)</f>
        <v>0</v>
      </c>
    </row>
    <row r="47" spans="1:14" s="7" customFormat="1" ht="19.5" customHeight="1" x14ac:dyDescent="0.15">
      <c r="A47" s="3"/>
      <c r="B47" s="1"/>
      <c r="C47" s="238" t="s">
        <v>391</v>
      </c>
      <c r="D47" s="238"/>
      <c r="E47" s="237"/>
      <c r="F47" s="237"/>
      <c r="G47" s="237"/>
      <c r="H47" s="124"/>
      <c r="I47" s="236" t="s">
        <v>392</v>
      </c>
      <c r="J47" s="236"/>
      <c r="K47" s="237"/>
      <c r="L47" s="237"/>
      <c r="M47" s="237"/>
      <c r="N47" s="237"/>
    </row>
  </sheetData>
  <mergeCells count="28">
    <mergeCell ref="C47:D47"/>
    <mergeCell ref="E47:G47"/>
    <mergeCell ref="I47:J47"/>
    <mergeCell ref="K47:N47"/>
    <mergeCell ref="A9:D9"/>
    <mergeCell ref="A12:A13"/>
    <mergeCell ref="B12:B13"/>
    <mergeCell ref="C12:C13"/>
    <mergeCell ref="D12:D13"/>
    <mergeCell ref="A45:D45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11/4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"/>
  <dimension ref="A1:N37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426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417</v>
      </c>
      <c r="B10" s="248"/>
      <c r="C10" s="139"/>
      <c r="D10" s="139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5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thickBot="1" x14ac:dyDescent="0.2">
      <c r="A15" s="47" t="s">
        <v>4</v>
      </c>
      <c r="B15" s="114" t="s">
        <v>228</v>
      </c>
      <c r="C15" s="118">
        <v>2250</v>
      </c>
      <c r="D15" s="65" t="s">
        <v>59</v>
      </c>
      <c r="E15" s="153"/>
      <c r="F15" s="154"/>
      <c r="G15" s="155"/>
      <c r="H15" s="155"/>
      <c r="I15" s="156"/>
      <c r="J15" s="157"/>
      <c r="K15" s="157"/>
      <c r="L15" s="158">
        <f>J15*K15</f>
        <v>0</v>
      </c>
      <c r="M15" s="158">
        <f>J15+L15</f>
        <v>0</v>
      </c>
      <c r="N15" s="159">
        <f t="shared" ref="N15" si="0">$C15*M15</f>
        <v>0</v>
      </c>
    </row>
    <row r="16" spans="1:14" ht="25.15" customHeight="1" thickBot="1" x14ac:dyDescent="0.25">
      <c r="A16" s="249" t="s">
        <v>419</v>
      </c>
      <c r="B16" s="250"/>
      <c r="C16" s="250"/>
      <c r="D16" s="250"/>
      <c r="E16" s="119"/>
      <c r="F16" s="120"/>
      <c r="G16" s="121"/>
      <c r="H16" s="120"/>
      <c r="I16" s="122"/>
      <c r="J16" s="127">
        <f>J15</f>
        <v>0</v>
      </c>
      <c r="K16" s="123"/>
      <c r="L16" s="120"/>
      <c r="M16" s="120"/>
      <c r="N16" s="127">
        <f>N15</f>
        <v>0</v>
      </c>
    </row>
    <row r="18" spans="1:14" s="7" customFormat="1" ht="19.5" customHeight="1" x14ac:dyDescent="0.15">
      <c r="A18" s="3"/>
      <c r="B18" s="1"/>
      <c r="C18" s="238" t="s">
        <v>391</v>
      </c>
      <c r="D18" s="238"/>
      <c r="E18" s="237"/>
      <c r="F18" s="237"/>
      <c r="G18" s="237"/>
      <c r="H18" s="124"/>
      <c r="I18" s="236" t="s">
        <v>392</v>
      </c>
      <c r="J18" s="236"/>
      <c r="K18" s="237"/>
      <c r="L18" s="237"/>
      <c r="M18" s="237"/>
      <c r="N18" s="237"/>
    </row>
    <row r="19" spans="1:14" ht="25.15" customHeight="1" x14ac:dyDescent="0.2"/>
    <row r="20" spans="1:14" ht="25.15" customHeight="1" x14ac:dyDescent="0.2"/>
    <row r="21" spans="1:14" ht="25.15" customHeight="1" x14ac:dyDescent="0.2"/>
    <row r="22" spans="1:14" ht="25.15" customHeight="1" x14ac:dyDescent="0.2"/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</sheetData>
  <mergeCells count="29">
    <mergeCell ref="E18:G18"/>
    <mergeCell ref="I18:J18"/>
    <mergeCell ref="K18:N18"/>
    <mergeCell ref="A10:B10"/>
    <mergeCell ref="A9:D9"/>
    <mergeCell ref="A12:A13"/>
    <mergeCell ref="B12:B13"/>
    <mergeCell ref="C12:C13"/>
    <mergeCell ref="D12:D13"/>
    <mergeCell ref="A16:D16"/>
    <mergeCell ref="C18:D18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11/5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9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425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417</v>
      </c>
      <c r="B10" s="248"/>
      <c r="C10" s="248"/>
      <c r="D10" s="248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5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66" t="s">
        <v>4</v>
      </c>
      <c r="B15" s="13" t="s">
        <v>163</v>
      </c>
      <c r="C15" s="128">
        <v>450</v>
      </c>
      <c r="D15" s="67" t="s">
        <v>52</v>
      </c>
      <c r="E15" s="136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16" t="s">
        <v>115</v>
      </c>
      <c r="C16" s="116">
        <v>150</v>
      </c>
      <c r="D16" s="30" t="s">
        <v>167</v>
      </c>
      <c r="E16" s="140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16" t="s">
        <v>421</v>
      </c>
      <c r="C17" s="116">
        <v>240</v>
      </c>
      <c r="D17" s="30" t="s">
        <v>167</v>
      </c>
      <c r="E17" s="140"/>
      <c r="F17" s="80"/>
      <c r="G17" s="81"/>
      <c r="H17" s="81"/>
      <c r="I17" s="82"/>
      <c r="J17" s="86"/>
      <c r="K17" s="86"/>
      <c r="L17" s="87">
        <f t="shared" ref="L17:L19" si="1">J17*K17</f>
        <v>0</v>
      </c>
      <c r="M17" s="87">
        <f t="shared" ref="M17:M19" si="2">J17+L17</f>
        <v>0</v>
      </c>
      <c r="N17" s="88">
        <f t="shared" ref="N17:N19" si="3">$C17*M17</f>
        <v>0</v>
      </c>
    </row>
    <row r="18" spans="1:14" s="7" customFormat="1" ht="25.15" customHeight="1" x14ac:dyDescent="0.15">
      <c r="A18" s="15" t="s">
        <v>7</v>
      </c>
      <c r="B18" s="22" t="s">
        <v>116</v>
      </c>
      <c r="C18" s="111">
        <v>180</v>
      </c>
      <c r="D18" s="31" t="s">
        <v>117</v>
      </c>
      <c r="E18" s="140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5.15" customHeight="1" thickBot="1" x14ac:dyDescent="0.2">
      <c r="A19" s="9" t="s">
        <v>8</v>
      </c>
      <c r="B19" s="34" t="s">
        <v>420</v>
      </c>
      <c r="C19" s="129">
        <v>600</v>
      </c>
      <c r="D19" s="69" t="s">
        <v>61</v>
      </c>
      <c r="E19" s="141"/>
      <c r="F19" s="142"/>
      <c r="G19" s="143"/>
      <c r="H19" s="143"/>
      <c r="I19" s="144"/>
      <c r="J19" s="145"/>
      <c r="K19" s="145"/>
      <c r="L19" s="146">
        <f t="shared" si="1"/>
        <v>0</v>
      </c>
      <c r="M19" s="146">
        <f t="shared" si="2"/>
        <v>0</v>
      </c>
      <c r="N19" s="147">
        <f t="shared" si="3"/>
        <v>0</v>
      </c>
    </row>
    <row r="20" spans="1:14" ht="25.15" customHeight="1" thickBot="1" x14ac:dyDescent="0.25">
      <c r="A20" s="249" t="s">
        <v>442</v>
      </c>
      <c r="B20" s="250"/>
      <c r="C20" s="250"/>
      <c r="D20" s="250"/>
      <c r="E20" s="119"/>
      <c r="F20" s="120"/>
      <c r="G20" s="121"/>
      <c r="H20" s="120"/>
      <c r="I20" s="122"/>
      <c r="J20" s="127">
        <f>SUM(J15:J19)</f>
        <v>0</v>
      </c>
      <c r="K20" s="123"/>
      <c r="L20" s="120"/>
      <c r="M20" s="120"/>
      <c r="N20" s="127">
        <f>SUM(N15:N19)</f>
        <v>0</v>
      </c>
    </row>
    <row r="22" spans="1:14" s="7" customFormat="1" ht="19.5" customHeight="1" x14ac:dyDescent="0.15">
      <c r="A22" s="3"/>
      <c r="B22" s="1"/>
      <c r="C22" s="238" t="s">
        <v>391</v>
      </c>
      <c r="D22" s="238"/>
      <c r="E22" s="237"/>
      <c r="F22" s="237"/>
      <c r="G22" s="237"/>
      <c r="H22" s="124"/>
      <c r="I22" s="236" t="s">
        <v>392</v>
      </c>
      <c r="J22" s="236"/>
      <c r="K22" s="237"/>
      <c r="L22" s="237"/>
      <c r="M22" s="237"/>
      <c r="N22" s="237"/>
    </row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</sheetData>
  <mergeCells count="30">
    <mergeCell ref="E22:G22"/>
    <mergeCell ref="I22:J22"/>
    <mergeCell ref="K22:N22"/>
    <mergeCell ref="A10:B10"/>
    <mergeCell ref="C10:D10"/>
    <mergeCell ref="A20:D20"/>
    <mergeCell ref="C22:D22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  <mergeCell ref="A9:D9"/>
    <mergeCell ref="A12:A13"/>
    <mergeCell ref="B12:B13"/>
    <mergeCell ref="C12:C13"/>
    <mergeCell ref="D12:D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11/6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8.7109375" defaultRowHeight="12.75" x14ac:dyDescent="0.2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4"/>
  <dimension ref="A1:N40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349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424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14" t="s">
        <v>4</v>
      </c>
      <c r="B15" s="38" t="s">
        <v>423</v>
      </c>
      <c r="C15" s="115">
        <v>2670</v>
      </c>
      <c r="D15" s="29" t="s">
        <v>167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8" si="0">$C15*M15</f>
        <v>0</v>
      </c>
    </row>
    <row r="16" spans="1:14" s="7" customFormat="1" ht="25.15" customHeight="1" x14ac:dyDescent="0.15">
      <c r="A16" s="24" t="s">
        <v>5</v>
      </c>
      <c r="B16" s="38" t="s">
        <v>422</v>
      </c>
      <c r="C16" s="117">
        <v>2670</v>
      </c>
      <c r="D16" s="55" t="s">
        <v>167</v>
      </c>
      <c r="E16" s="100"/>
      <c r="F16" s="101"/>
      <c r="G16" s="102"/>
      <c r="H16" s="102"/>
      <c r="I16" s="103"/>
      <c r="J16" s="104"/>
      <c r="K16" s="104"/>
      <c r="L16" s="105"/>
      <c r="M16" s="105"/>
      <c r="N16" s="106"/>
    </row>
    <row r="17" spans="1:14" s="7" customFormat="1" ht="25.15" customHeight="1" x14ac:dyDescent="0.15">
      <c r="A17" s="15" t="s">
        <v>6</v>
      </c>
      <c r="B17" s="16" t="s">
        <v>60</v>
      </c>
      <c r="C17" s="116">
        <v>1500</v>
      </c>
      <c r="D17" s="30" t="s">
        <v>167</v>
      </c>
      <c r="E17" s="79"/>
      <c r="F17" s="80"/>
      <c r="G17" s="81"/>
      <c r="H17" s="81"/>
      <c r="I17" s="82"/>
      <c r="J17" s="86"/>
      <c r="K17" s="86"/>
      <c r="L17" s="87">
        <f>J17*K17</f>
        <v>0</v>
      </c>
      <c r="M17" s="87">
        <f>J17+L17</f>
        <v>0</v>
      </c>
      <c r="N17" s="88">
        <f t="shared" si="0"/>
        <v>0</v>
      </c>
    </row>
    <row r="18" spans="1:14" ht="25.15" customHeight="1" thickBot="1" x14ac:dyDescent="0.25">
      <c r="A18" s="47" t="s">
        <v>7</v>
      </c>
      <c r="B18" s="114" t="s">
        <v>317</v>
      </c>
      <c r="C18" s="118">
        <v>150</v>
      </c>
      <c r="D18" s="65" t="s">
        <v>167</v>
      </c>
      <c r="E18" s="100"/>
      <c r="F18" s="80"/>
      <c r="G18" s="81"/>
      <c r="H18" s="81"/>
      <c r="I18" s="82"/>
      <c r="J18" s="86"/>
      <c r="K18" s="86"/>
      <c r="L18" s="87">
        <f t="shared" ref="L18" si="1">J18*K18</f>
        <v>0</v>
      </c>
      <c r="M18" s="87">
        <f t="shared" ref="M18" si="2">J18+L18</f>
        <v>0</v>
      </c>
      <c r="N18" s="88">
        <f t="shared" si="0"/>
        <v>0</v>
      </c>
    </row>
    <row r="19" spans="1:14" ht="25.15" customHeight="1" thickBot="1" x14ac:dyDescent="0.25">
      <c r="A19" s="249" t="s">
        <v>441</v>
      </c>
      <c r="B19" s="250"/>
      <c r="C19" s="250"/>
      <c r="D19" s="250"/>
      <c r="E19" s="119"/>
      <c r="F19" s="120"/>
      <c r="G19" s="121"/>
      <c r="H19" s="120"/>
      <c r="I19" s="122"/>
      <c r="J19" s="127">
        <f>SUM(J15:J18)</f>
        <v>0</v>
      </c>
      <c r="K19" s="123"/>
      <c r="L19" s="120"/>
      <c r="M19" s="120"/>
      <c r="N19" s="127">
        <f>SUM(N15:N18)</f>
        <v>0</v>
      </c>
    </row>
    <row r="21" spans="1:14" s="7" customFormat="1" ht="19.5" customHeight="1" x14ac:dyDescent="0.15">
      <c r="A21" s="3"/>
      <c r="B21" s="1"/>
      <c r="C21" s="238" t="s">
        <v>391</v>
      </c>
      <c r="D21" s="238"/>
      <c r="E21" s="237"/>
      <c r="F21" s="237"/>
      <c r="G21" s="237"/>
      <c r="H21" s="124"/>
      <c r="I21" s="236" t="s">
        <v>392</v>
      </c>
      <c r="J21" s="236"/>
      <c r="K21" s="237"/>
      <c r="L21" s="237"/>
      <c r="M21" s="237"/>
      <c r="N21" s="237"/>
    </row>
    <row r="22" spans="1:14" ht="25.15" customHeight="1" x14ac:dyDescent="0.2"/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</sheetData>
  <mergeCells count="29">
    <mergeCell ref="E21:G21"/>
    <mergeCell ref="I21:J21"/>
    <mergeCell ref="K21:N21"/>
    <mergeCell ref="D12:D13"/>
    <mergeCell ref="A10:D10"/>
    <mergeCell ref="C21:D21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9:D9"/>
    <mergeCell ref="A12:A13"/>
    <mergeCell ref="B12:B13"/>
    <mergeCell ref="C12:C13"/>
    <mergeCell ref="A19:D19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11/7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5"/>
  <dimension ref="A1:N33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427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424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54" t="s">
        <v>4</v>
      </c>
      <c r="B15" s="13" t="s">
        <v>166</v>
      </c>
      <c r="C15" s="128">
        <v>520</v>
      </c>
      <c r="D15" s="51" t="s">
        <v>46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16" t="s">
        <v>206</v>
      </c>
      <c r="C16" s="116">
        <v>540</v>
      </c>
      <c r="D16" s="30" t="s">
        <v>46</v>
      </c>
      <c r="E16" s="79"/>
      <c r="F16" s="80"/>
      <c r="G16" s="81"/>
      <c r="H16" s="81"/>
      <c r="I16" s="82"/>
      <c r="J16" s="86"/>
      <c r="K16" s="86"/>
      <c r="L16" s="87">
        <f t="shared" ref="L16" si="1">J16*K16</f>
        <v>0</v>
      </c>
      <c r="M16" s="87">
        <f t="shared" ref="M16" si="2"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16" t="s">
        <v>432</v>
      </c>
      <c r="C17" s="116">
        <v>3000</v>
      </c>
      <c r="D17" s="30" t="s">
        <v>46</v>
      </c>
      <c r="E17" s="79"/>
      <c r="F17" s="80"/>
      <c r="G17" s="81"/>
      <c r="H17" s="81"/>
      <c r="I17" s="82"/>
      <c r="J17" s="86"/>
      <c r="K17" s="86"/>
      <c r="L17" s="87">
        <f t="shared" ref="L17:L26" si="3">J17*K17</f>
        <v>0</v>
      </c>
      <c r="M17" s="87">
        <f t="shared" ref="M17:M26" si="4">J17+L17</f>
        <v>0</v>
      </c>
      <c r="N17" s="88">
        <f>$C17*M17</f>
        <v>0</v>
      </c>
    </row>
    <row r="18" spans="1:14" s="7" customFormat="1" ht="25.15" customHeight="1" x14ac:dyDescent="0.15">
      <c r="A18" s="15" t="s">
        <v>7</v>
      </c>
      <c r="B18" s="16" t="s">
        <v>433</v>
      </c>
      <c r="C18" s="116">
        <v>3000</v>
      </c>
      <c r="D18" s="30" t="s">
        <v>46</v>
      </c>
      <c r="E18" s="79"/>
      <c r="F18" s="80"/>
      <c r="G18" s="81"/>
      <c r="H18" s="81"/>
      <c r="I18" s="82"/>
      <c r="J18" s="86"/>
      <c r="K18" s="86"/>
      <c r="L18" s="87">
        <f t="shared" ref="L18" si="5">J18*K18</f>
        <v>0</v>
      </c>
      <c r="M18" s="87">
        <f t="shared" ref="M18" si="6">J18+L18</f>
        <v>0</v>
      </c>
      <c r="N18" s="88">
        <f>$C18*M18</f>
        <v>0</v>
      </c>
    </row>
    <row r="19" spans="1:14" s="7" customFormat="1" ht="25.15" customHeight="1" x14ac:dyDescent="0.15">
      <c r="A19" s="15" t="s">
        <v>8</v>
      </c>
      <c r="B19" s="16" t="s">
        <v>431</v>
      </c>
      <c r="C19" s="116">
        <v>1500</v>
      </c>
      <c r="D19" s="30" t="s">
        <v>46</v>
      </c>
      <c r="E19" s="79"/>
      <c r="F19" s="80"/>
      <c r="G19" s="81"/>
      <c r="H19" s="81"/>
      <c r="I19" s="82"/>
      <c r="J19" s="86"/>
      <c r="K19" s="86"/>
      <c r="L19" s="87">
        <f t="shared" si="3"/>
        <v>0</v>
      </c>
      <c r="M19" s="87">
        <f t="shared" si="4"/>
        <v>0</v>
      </c>
      <c r="N19" s="88">
        <f t="shared" ref="N19:N25" si="7">$C19*M19</f>
        <v>0</v>
      </c>
    </row>
    <row r="20" spans="1:14" s="7" customFormat="1" ht="25.15" customHeight="1" x14ac:dyDescent="0.15">
      <c r="A20" s="15" t="s">
        <v>9</v>
      </c>
      <c r="B20" s="16" t="s">
        <v>207</v>
      </c>
      <c r="C20" s="116">
        <v>670</v>
      </c>
      <c r="D20" s="30" t="s">
        <v>46</v>
      </c>
      <c r="E20" s="79"/>
      <c r="F20" s="80"/>
      <c r="G20" s="81"/>
      <c r="H20" s="81"/>
      <c r="I20" s="82"/>
      <c r="J20" s="86"/>
      <c r="K20" s="86"/>
      <c r="L20" s="87">
        <f t="shared" si="3"/>
        <v>0</v>
      </c>
      <c r="M20" s="87">
        <f t="shared" si="4"/>
        <v>0</v>
      </c>
      <c r="N20" s="88">
        <f t="shared" si="7"/>
        <v>0</v>
      </c>
    </row>
    <row r="21" spans="1:14" s="7" customFormat="1" ht="25.15" customHeight="1" x14ac:dyDescent="0.15">
      <c r="A21" s="15" t="s">
        <v>10</v>
      </c>
      <c r="B21" s="16" t="s">
        <v>430</v>
      </c>
      <c r="C21" s="116">
        <v>420</v>
      </c>
      <c r="D21" s="30" t="s">
        <v>46</v>
      </c>
      <c r="E21" s="79"/>
      <c r="F21" s="80"/>
      <c r="G21" s="81"/>
      <c r="H21" s="81"/>
      <c r="I21" s="82"/>
      <c r="J21" s="86"/>
      <c r="K21" s="86"/>
      <c r="L21" s="87">
        <f t="shared" si="3"/>
        <v>0</v>
      </c>
      <c r="M21" s="87">
        <f t="shared" si="4"/>
        <v>0</v>
      </c>
      <c r="N21" s="88">
        <f t="shared" si="7"/>
        <v>0</v>
      </c>
    </row>
    <row r="22" spans="1:14" s="7" customFormat="1" ht="25.15" customHeight="1" x14ac:dyDescent="0.15">
      <c r="A22" s="15" t="s">
        <v>11</v>
      </c>
      <c r="B22" s="16" t="s">
        <v>205</v>
      </c>
      <c r="C22" s="116">
        <v>1390</v>
      </c>
      <c r="D22" s="30" t="s">
        <v>46</v>
      </c>
      <c r="E22" s="79"/>
      <c r="F22" s="80"/>
      <c r="G22" s="81"/>
      <c r="H22" s="81"/>
      <c r="I22" s="82"/>
      <c r="J22" s="86"/>
      <c r="K22" s="86"/>
      <c r="L22" s="87">
        <f t="shared" si="3"/>
        <v>0</v>
      </c>
      <c r="M22" s="87">
        <f t="shared" si="4"/>
        <v>0</v>
      </c>
      <c r="N22" s="88">
        <f t="shared" si="7"/>
        <v>0</v>
      </c>
    </row>
    <row r="23" spans="1:14" s="7" customFormat="1" ht="25.15" customHeight="1" x14ac:dyDescent="0.15">
      <c r="A23" s="15" t="s">
        <v>12</v>
      </c>
      <c r="B23" s="16" t="s">
        <v>208</v>
      </c>
      <c r="C23" s="116">
        <v>4350</v>
      </c>
      <c r="D23" s="30" t="s">
        <v>46</v>
      </c>
      <c r="E23" s="79"/>
      <c r="F23" s="80"/>
      <c r="G23" s="81"/>
      <c r="H23" s="81"/>
      <c r="I23" s="82"/>
      <c r="J23" s="86"/>
      <c r="K23" s="86"/>
      <c r="L23" s="87">
        <f t="shared" si="3"/>
        <v>0</v>
      </c>
      <c r="M23" s="87">
        <f t="shared" si="4"/>
        <v>0</v>
      </c>
      <c r="N23" s="88">
        <f t="shared" si="7"/>
        <v>0</v>
      </c>
    </row>
    <row r="24" spans="1:14" s="7" customFormat="1" ht="25.15" customHeight="1" x14ac:dyDescent="0.15">
      <c r="A24" s="15" t="s">
        <v>13</v>
      </c>
      <c r="B24" s="16" t="s">
        <v>168</v>
      </c>
      <c r="C24" s="116">
        <v>1470</v>
      </c>
      <c r="D24" s="30" t="s">
        <v>46</v>
      </c>
      <c r="E24" s="79"/>
      <c r="F24" s="80"/>
      <c r="G24" s="81"/>
      <c r="H24" s="81"/>
      <c r="I24" s="82"/>
      <c r="J24" s="86"/>
      <c r="K24" s="86"/>
      <c r="L24" s="87">
        <f t="shared" si="3"/>
        <v>0</v>
      </c>
      <c r="M24" s="87">
        <f t="shared" si="4"/>
        <v>0</v>
      </c>
      <c r="N24" s="88">
        <f t="shared" si="7"/>
        <v>0</v>
      </c>
    </row>
    <row r="25" spans="1:14" s="7" customFormat="1" ht="25.15" customHeight="1" x14ac:dyDescent="0.15">
      <c r="A25" s="15" t="s">
        <v>14</v>
      </c>
      <c r="B25" s="16" t="s">
        <v>429</v>
      </c>
      <c r="C25" s="116">
        <v>1200</v>
      </c>
      <c r="D25" s="30" t="s">
        <v>46</v>
      </c>
      <c r="E25" s="79"/>
      <c r="F25" s="80"/>
      <c r="G25" s="81"/>
      <c r="H25" s="81"/>
      <c r="I25" s="82"/>
      <c r="J25" s="86"/>
      <c r="K25" s="86"/>
      <c r="L25" s="87">
        <f t="shared" si="3"/>
        <v>0</v>
      </c>
      <c r="M25" s="87">
        <f t="shared" si="4"/>
        <v>0</v>
      </c>
      <c r="N25" s="88">
        <f t="shared" si="7"/>
        <v>0</v>
      </c>
    </row>
    <row r="26" spans="1:14" s="7" customFormat="1" ht="25.15" customHeight="1" thickBot="1" x14ac:dyDescent="0.2">
      <c r="A26" s="15" t="s">
        <v>15</v>
      </c>
      <c r="B26" s="16" t="s">
        <v>428</v>
      </c>
      <c r="C26" s="116">
        <v>900</v>
      </c>
      <c r="D26" s="30" t="s">
        <v>46</v>
      </c>
      <c r="E26" s="79"/>
      <c r="F26" s="80"/>
      <c r="G26" s="81"/>
      <c r="H26" s="81"/>
      <c r="I26" s="82"/>
      <c r="J26" s="86"/>
      <c r="K26" s="86"/>
      <c r="L26" s="87">
        <f t="shared" si="3"/>
        <v>0</v>
      </c>
      <c r="M26" s="87">
        <f t="shared" si="4"/>
        <v>0</v>
      </c>
      <c r="N26" s="88">
        <f>$C26*M26</f>
        <v>0</v>
      </c>
    </row>
    <row r="27" spans="1:14" ht="25.15" customHeight="1" thickBot="1" x14ac:dyDescent="0.25">
      <c r="A27" s="249" t="s">
        <v>440</v>
      </c>
      <c r="B27" s="250"/>
      <c r="C27" s="250"/>
      <c r="D27" s="250"/>
      <c r="E27" s="119"/>
      <c r="F27" s="120"/>
      <c r="G27" s="121"/>
      <c r="H27" s="120"/>
      <c r="I27" s="122"/>
      <c r="J27" s="127">
        <f>SUM(J15:J26)</f>
        <v>0</v>
      </c>
      <c r="K27" s="123"/>
      <c r="L27" s="120"/>
      <c r="M27" s="120"/>
      <c r="N27" s="127">
        <f>SUM(N15:N26)</f>
        <v>0</v>
      </c>
    </row>
    <row r="29" spans="1:14" s="7" customFormat="1" ht="19.5" customHeight="1" x14ac:dyDescent="0.15">
      <c r="A29" s="3"/>
      <c r="B29" s="1"/>
      <c r="C29" s="238" t="s">
        <v>391</v>
      </c>
      <c r="D29" s="238"/>
      <c r="E29" s="237"/>
      <c r="F29" s="237"/>
      <c r="G29" s="237"/>
      <c r="H29" s="124"/>
      <c r="I29" s="236" t="s">
        <v>392</v>
      </c>
      <c r="J29" s="236"/>
      <c r="K29" s="237"/>
      <c r="L29" s="237"/>
      <c r="M29" s="237"/>
      <c r="N29" s="237"/>
    </row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</sheetData>
  <mergeCells count="29">
    <mergeCell ref="E29:G29"/>
    <mergeCell ref="I29:J29"/>
    <mergeCell ref="K29:N29"/>
    <mergeCell ref="A10:D10"/>
    <mergeCell ref="A9:D9"/>
    <mergeCell ref="A12:A13"/>
    <mergeCell ref="B12:B13"/>
    <mergeCell ref="C12:C13"/>
    <mergeCell ref="D12:D13"/>
    <mergeCell ref="A27:D27"/>
    <mergeCell ref="C29:D29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11/8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7"/>
  <dimension ref="A1:N113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350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424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57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191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186">
        <v>2</v>
      </c>
      <c r="C14" s="26">
        <v>3</v>
      </c>
      <c r="D14" s="27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216" t="s">
        <v>4</v>
      </c>
      <c r="B15" s="16" t="s">
        <v>680</v>
      </c>
      <c r="C15" s="190">
        <v>6500</v>
      </c>
      <c r="D15" s="217" t="s">
        <v>678</v>
      </c>
      <c r="E15" s="79"/>
      <c r="F15" s="80"/>
      <c r="G15" s="81"/>
      <c r="H15" s="81"/>
      <c r="I15" s="188"/>
      <c r="J15" s="86"/>
      <c r="K15" s="86"/>
      <c r="L15" s="87">
        <f t="shared" ref="L15" si="0">J15*K15</f>
        <v>0</v>
      </c>
      <c r="M15" s="87">
        <f t="shared" ref="M15" si="1">J15+L15</f>
        <v>0</v>
      </c>
      <c r="N15" s="88">
        <f t="shared" ref="N15" si="2">$C15*M15</f>
        <v>0</v>
      </c>
    </row>
    <row r="16" spans="1:14" s="7" customFormat="1" ht="25.15" customHeight="1" x14ac:dyDescent="0.15">
      <c r="A16" s="218" t="s">
        <v>5</v>
      </c>
      <c r="B16" s="16" t="s">
        <v>675</v>
      </c>
      <c r="C16" s="190">
        <v>6500</v>
      </c>
      <c r="D16" s="152" t="s">
        <v>672</v>
      </c>
      <c r="E16" s="79"/>
      <c r="F16" s="80"/>
      <c r="G16" s="81"/>
      <c r="H16" s="81"/>
      <c r="I16" s="188"/>
      <c r="J16" s="86"/>
      <c r="K16" s="86"/>
      <c r="L16" s="87">
        <f t="shared" ref="L16:L17" si="3">J16*K16</f>
        <v>0</v>
      </c>
      <c r="M16" s="87">
        <f t="shared" ref="M16:M17" si="4">J16+L16</f>
        <v>0</v>
      </c>
      <c r="N16" s="88">
        <f t="shared" ref="N16:N17" si="5">$C16*M16</f>
        <v>0</v>
      </c>
    </row>
    <row r="17" spans="1:14" s="7" customFormat="1" ht="25.15" customHeight="1" x14ac:dyDescent="0.15">
      <c r="A17" s="218" t="s">
        <v>6</v>
      </c>
      <c r="B17" s="16" t="s">
        <v>673</v>
      </c>
      <c r="C17" s="190">
        <v>6500</v>
      </c>
      <c r="D17" s="152" t="s">
        <v>674</v>
      </c>
      <c r="E17" s="79"/>
      <c r="F17" s="80"/>
      <c r="G17" s="81"/>
      <c r="H17" s="81"/>
      <c r="I17" s="188"/>
      <c r="J17" s="86"/>
      <c r="K17" s="86"/>
      <c r="L17" s="87">
        <f t="shared" si="3"/>
        <v>0</v>
      </c>
      <c r="M17" s="87">
        <f t="shared" si="4"/>
        <v>0</v>
      </c>
      <c r="N17" s="88">
        <f t="shared" si="5"/>
        <v>0</v>
      </c>
    </row>
    <row r="18" spans="1:14" s="7" customFormat="1" ht="25.15" customHeight="1" x14ac:dyDescent="0.15">
      <c r="A18" s="218" t="s">
        <v>7</v>
      </c>
      <c r="B18" s="16" t="s">
        <v>677</v>
      </c>
      <c r="C18" s="190">
        <v>450</v>
      </c>
      <c r="D18" s="152" t="s">
        <v>678</v>
      </c>
      <c r="E18" s="79"/>
      <c r="F18" s="80"/>
      <c r="G18" s="81"/>
      <c r="H18" s="81"/>
      <c r="I18" s="188"/>
      <c r="J18" s="86"/>
      <c r="K18" s="86"/>
      <c r="L18" s="87">
        <f>J18*K18</f>
        <v>0</v>
      </c>
      <c r="M18" s="87">
        <f>J18+L18</f>
        <v>0</v>
      </c>
      <c r="N18" s="88">
        <f>$C18*M18</f>
        <v>0</v>
      </c>
    </row>
    <row r="19" spans="1:14" s="7" customFormat="1" ht="25.15" customHeight="1" x14ac:dyDescent="0.15">
      <c r="A19" s="218" t="s">
        <v>8</v>
      </c>
      <c r="B19" s="16" t="s">
        <v>679</v>
      </c>
      <c r="C19" s="190">
        <v>450</v>
      </c>
      <c r="D19" s="152" t="s">
        <v>672</v>
      </c>
      <c r="E19" s="79"/>
      <c r="F19" s="80"/>
      <c r="G19" s="81"/>
      <c r="H19" s="81"/>
      <c r="I19" s="188"/>
      <c r="J19" s="86"/>
      <c r="K19" s="86"/>
      <c r="L19" s="87">
        <f t="shared" ref="L19:L82" si="6">J19*K19</f>
        <v>0</v>
      </c>
      <c r="M19" s="87">
        <f t="shared" ref="M19:M82" si="7">J19+L19</f>
        <v>0</v>
      </c>
      <c r="N19" s="88">
        <f t="shared" ref="N19:N82" si="8">$C19*M19</f>
        <v>0</v>
      </c>
    </row>
    <row r="20" spans="1:14" s="7" customFormat="1" ht="25.15" customHeight="1" x14ac:dyDescent="0.15">
      <c r="A20" s="218" t="s">
        <v>9</v>
      </c>
      <c r="B20" s="16" t="s">
        <v>676</v>
      </c>
      <c r="C20" s="190">
        <v>450</v>
      </c>
      <c r="D20" s="152" t="s">
        <v>674</v>
      </c>
      <c r="E20" s="79"/>
      <c r="F20" s="80"/>
      <c r="G20" s="81"/>
      <c r="H20" s="81"/>
      <c r="I20" s="188"/>
      <c r="J20" s="86"/>
      <c r="K20" s="86"/>
      <c r="L20" s="87">
        <f t="shared" si="6"/>
        <v>0</v>
      </c>
      <c r="M20" s="87">
        <f t="shared" si="7"/>
        <v>0</v>
      </c>
      <c r="N20" s="88">
        <f t="shared" si="8"/>
        <v>0</v>
      </c>
    </row>
    <row r="21" spans="1:14" s="7" customFormat="1" ht="25.15" customHeight="1" x14ac:dyDescent="0.15">
      <c r="A21" s="218" t="s">
        <v>10</v>
      </c>
      <c r="B21" s="16" t="s">
        <v>671</v>
      </c>
      <c r="C21" s="190">
        <v>240</v>
      </c>
      <c r="D21" s="152" t="s">
        <v>672</v>
      </c>
      <c r="E21" s="79"/>
      <c r="F21" s="80"/>
      <c r="G21" s="81"/>
      <c r="H21" s="81"/>
      <c r="I21" s="188"/>
      <c r="J21" s="86"/>
      <c r="K21" s="86"/>
      <c r="L21" s="87">
        <f t="shared" si="6"/>
        <v>0</v>
      </c>
      <c r="M21" s="87">
        <f t="shared" si="7"/>
        <v>0</v>
      </c>
      <c r="N21" s="88">
        <f t="shared" si="8"/>
        <v>0</v>
      </c>
    </row>
    <row r="22" spans="1:14" s="7" customFormat="1" ht="25.15" customHeight="1" x14ac:dyDescent="0.15">
      <c r="A22" s="218" t="s">
        <v>11</v>
      </c>
      <c r="B22" s="16" t="s">
        <v>686</v>
      </c>
      <c r="C22" s="116">
        <v>6500</v>
      </c>
      <c r="D22" s="152" t="s">
        <v>672</v>
      </c>
      <c r="E22" s="79"/>
      <c r="F22" s="80"/>
      <c r="G22" s="81"/>
      <c r="H22" s="81"/>
      <c r="I22" s="188"/>
      <c r="J22" s="86"/>
      <c r="K22" s="86"/>
      <c r="L22" s="87">
        <f t="shared" si="6"/>
        <v>0</v>
      </c>
      <c r="M22" s="87">
        <f t="shared" si="7"/>
        <v>0</v>
      </c>
      <c r="N22" s="88">
        <f t="shared" si="8"/>
        <v>0</v>
      </c>
    </row>
    <row r="23" spans="1:14" s="7" customFormat="1" ht="25.15" customHeight="1" x14ac:dyDescent="0.15">
      <c r="A23" s="218" t="s">
        <v>12</v>
      </c>
      <c r="B23" s="16" t="s">
        <v>682</v>
      </c>
      <c r="C23" s="116">
        <v>6500</v>
      </c>
      <c r="D23" s="152" t="s">
        <v>674</v>
      </c>
      <c r="E23" s="79"/>
      <c r="F23" s="80"/>
      <c r="G23" s="81"/>
      <c r="H23" s="81"/>
      <c r="I23" s="188"/>
      <c r="J23" s="86"/>
      <c r="K23" s="86"/>
      <c r="L23" s="87">
        <f t="shared" si="6"/>
        <v>0</v>
      </c>
      <c r="M23" s="87">
        <f t="shared" si="7"/>
        <v>0</v>
      </c>
      <c r="N23" s="88">
        <f t="shared" si="8"/>
        <v>0</v>
      </c>
    </row>
    <row r="24" spans="1:14" s="7" customFormat="1" ht="25.15" customHeight="1" x14ac:dyDescent="0.15">
      <c r="A24" s="218" t="s">
        <v>13</v>
      </c>
      <c r="B24" s="16" t="s">
        <v>683</v>
      </c>
      <c r="C24" s="116">
        <v>650</v>
      </c>
      <c r="D24" s="152" t="s">
        <v>687</v>
      </c>
      <c r="E24" s="79"/>
      <c r="F24" s="80"/>
      <c r="G24" s="81"/>
      <c r="H24" s="81"/>
      <c r="I24" s="188"/>
      <c r="J24" s="86"/>
      <c r="K24" s="86"/>
      <c r="L24" s="87">
        <f t="shared" si="6"/>
        <v>0</v>
      </c>
      <c r="M24" s="87">
        <f t="shared" si="7"/>
        <v>0</v>
      </c>
      <c r="N24" s="88">
        <f t="shared" si="8"/>
        <v>0</v>
      </c>
    </row>
    <row r="25" spans="1:14" s="7" customFormat="1" ht="25.15" customHeight="1" x14ac:dyDescent="0.15">
      <c r="A25" s="218" t="s">
        <v>14</v>
      </c>
      <c r="B25" s="16" t="s">
        <v>681</v>
      </c>
      <c r="C25" s="116">
        <v>3200</v>
      </c>
      <c r="D25" s="152" t="s">
        <v>672</v>
      </c>
      <c r="E25" s="79"/>
      <c r="F25" s="80"/>
      <c r="G25" s="81"/>
      <c r="H25" s="81"/>
      <c r="I25" s="188"/>
      <c r="J25" s="86"/>
      <c r="K25" s="86"/>
      <c r="L25" s="87">
        <f t="shared" si="6"/>
        <v>0</v>
      </c>
      <c r="M25" s="87">
        <f t="shared" si="7"/>
        <v>0</v>
      </c>
      <c r="N25" s="88">
        <f t="shared" si="8"/>
        <v>0</v>
      </c>
    </row>
    <row r="26" spans="1:14" s="7" customFormat="1" ht="25.15" customHeight="1" x14ac:dyDescent="0.15">
      <c r="A26" s="218" t="s">
        <v>15</v>
      </c>
      <c r="B26" s="16" t="s">
        <v>699</v>
      </c>
      <c r="C26" s="116">
        <v>450</v>
      </c>
      <c r="D26" s="152" t="s">
        <v>672</v>
      </c>
      <c r="E26" s="79"/>
      <c r="F26" s="80"/>
      <c r="G26" s="81"/>
      <c r="H26" s="81"/>
      <c r="I26" s="188"/>
      <c r="J26" s="86"/>
      <c r="K26" s="86"/>
      <c r="L26" s="87">
        <f t="shared" si="6"/>
        <v>0</v>
      </c>
      <c r="M26" s="87">
        <f t="shared" si="7"/>
        <v>0</v>
      </c>
      <c r="N26" s="88">
        <f t="shared" si="8"/>
        <v>0</v>
      </c>
    </row>
    <row r="27" spans="1:14" s="7" customFormat="1" ht="25.15" customHeight="1" x14ac:dyDescent="0.15">
      <c r="A27" s="218" t="s">
        <v>16</v>
      </c>
      <c r="B27" s="16" t="s">
        <v>700</v>
      </c>
      <c r="C27" s="116">
        <v>450</v>
      </c>
      <c r="D27" s="152" t="s">
        <v>674</v>
      </c>
      <c r="E27" s="79"/>
      <c r="F27" s="80"/>
      <c r="G27" s="81"/>
      <c r="H27" s="81"/>
      <c r="I27" s="188"/>
      <c r="J27" s="86"/>
      <c r="K27" s="86"/>
      <c r="L27" s="87">
        <f t="shared" si="6"/>
        <v>0</v>
      </c>
      <c r="M27" s="87">
        <f t="shared" si="7"/>
        <v>0</v>
      </c>
      <c r="N27" s="88">
        <f t="shared" si="8"/>
        <v>0</v>
      </c>
    </row>
    <row r="28" spans="1:14" s="7" customFormat="1" ht="25.15" customHeight="1" x14ac:dyDescent="0.15">
      <c r="A28" s="218" t="s">
        <v>17</v>
      </c>
      <c r="B28" s="16" t="s">
        <v>684</v>
      </c>
      <c r="C28" s="116">
        <v>240</v>
      </c>
      <c r="D28" s="152" t="s">
        <v>672</v>
      </c>
      <c r="E28" s="79"/>
      <c r="F28" s="80"/>
      <c r="G28" s="81"/>
      <c r="H28" s="81"/>
      <c r="I28" s="188"/>
      <c r="J28" s="86"/>
      <c r="K28" s="86"/>
      <c r="L28" s="87">
        <f t="shared" si="6"/>
        <v>0</v>
      </c>
      <c r="M28" s="87">
        <f t="shared" si="7"/>
        <v>0</v>
      </c>
      <c r="N28" s="88">
        <f t="shared" si="8"/>
        <v>0</v>
      </c>
    </row>
    <row r="29" spans="1:14" s="7" customFormat="1" ht="25.15" customHeight="1" x14ac:dyDescent="0.15">
      <c r="A29" s="218" t="s">
        <v>19</v>
      </c>
      <c r="B29" s="16" t="s">
        <v>685</v>
      </c>
      <c r="C29" s="116">
        <v>480</v>
      </c>
      <c r="D29" s="152" t="s">
        <v>674</v>
      </c>
      <c r="E29" s="79"/>
      <c r="F29" s="80"/>
      <c r="G29" s="81"/>
      <c r="H29" s="81"/>
      <c r="I29" s="188"/>
      <c r="J29" s="86"/>
      <c r="K29" s="86"/>
      <c r="L29" s="87">
        <f t="shared" si="6"/>
        <v>0</v>
      </c>
      <c r="M29" s="87">
        <f t="shared" si="7"/>
        <v>0</v>
      </c>
      <c r="N29" s="88">
        <f t="shared" si="8"/>
        <v>0</v>
      </c>
    </row>
    <row r="30" spans="1:14" s="7" customFormat="1" ht="25.15" customHeight="1" x14ac:dyDescent="0.15">
      <c r="A30" s="218" t="s">
        <v>20</v>
      </c>
      <c r="B30" s="16" t="s">
        <v>688</v>
      </c>
      <c r="C30" s="116">
        <v>2000</v>
      </c>
      <c r="D30" s="152" t="s">
        <v>674</v>
      </c>
      <c r="E30" s="79"/>
      <c r="F30" s="80"/>
      <c r="G30" s="81"/>
      <c r="H30" s="81"/>
      <c r="I30" s="188"/>
      <c r="J30" s="86"/>
      <c r="K30" s="86"/>
      <c r="L30" s="87">
        <f t="shared" si="6"/>
        <v>0</v>
      </c>
      <c r="M30" s="87">
        <f t="shared" si="7"/>
        <v>0</v>
      </c>
      <c r="N30" s="88">
        <f t="shared" si="8"/>
        <v>0</v>
      </c>
    </row>
    <row r="31" spans="1:14" s="7" customFormat="1" ht="25.15" customHeight="1" x14ac:dyDescent="0.15">
      <c r="A31" s="218" t="s">
        <v>21</v>
      </c>
      <c r="B31" s="16" t="s">
        <v>691</v>
      </c>
      <c r="C31" s="116">
        <v>6500</v>
      </c>
      <c r="D31" s="152" t="s">
        <v>672</v>
      </c>
      <c r="E31" s="79"/>
      <c r="F31" s="80"/>
      <c r="G31" s="81"/>
      <c r="H31" s="81"/>
      <c r="I31" s="188"/>
      <c r="J31" s="86"/>
      <c r="K31" s="86"/>
      <c r="L31" s="87">
        <f t="shared" si="6"/>
        <v>0</v>
      </c>
      <c r="M31" s="87">
        <f t="shared" si="7"/>
        <v>0</v>
      </c>
      <c r="N31" s="88">
        <f t="shared" si="8"/>
        <v>0</v>
      </c>
    </row>
    <row r="32" spans="1:14" s="7" customFormat="1" ht="25.15" customHeight="1" x14ac:dyDescent="0.15">
      <c r="A32" s="218" t="s">
        <v>22</v>
      </c>
      <c r="B32" s="16" t="s">
        <v>689</v>
      </c>
      <c r="C32" s="116">
        <v>6500</v>
      </c>
      <c r="D32" s="152" t="s">
        <v>674</v>
      </c>
      <c r="E32" s="79"/>
      <c r="F32" s="80"/>
      <c r="G32" s="81"/>
      <c r="H32" s="81"/>
      <c r="I32" s="188"/>
      <c r="J32" s="86"/>
      <c r="K32" s="86"/>
      <c r="L32" s="87">
        <f t="shared" si="6"/>
        <v>0</v>
      </c>
      <c r="M32" s="87">
        <f t="shared" si="7"/>
        <v>0</v>
      </c>
      <c r="N32" s="88">
        <f t="shared" si="8"/>
        <v>0</v>
      </c>
    </row>
    <row r="33" spans="1:14" s="7" customFormat="1" ht="25.15" customHeight="1" x14ac:dyDescent="0.15">
      <c r="A33" s="218" t="s">
        <v>23</v>
      </c>
      <c r="B33" s="16" t="s">
        <v>690</v>
      </c>
      <c r="C33" s="116">
        <v>6500</v>
      </c>
      <c r="D33" s="152" t="s">
        <v>692</v>
      </c>
      <c r="E33" s="79"/>
      <c r="F33" s="80"/>
      <c r="G33" s="81"/>
      <c r="H33" s="81"/>
      <c r="I33" s="188"/>
      <c r="J33" s="86"/>
      <c r="K33" s="86"/>
      <c r="L33" s="87">
        <f t="shared" si="6"/>
        <v>0</v>
      </c>
      <c r="M33" s="87">
        <f t="shared" si="7"/>
        <v>0</v>
      </c>
      <c r="N33" s="88">
        <f t="shared" si="8"/>
        <v>0</v>
      </c>
    </row>
    <row r="34" spans="1:14" s="7" customFormat="1" ht="25.15" customHeight="1" x14ac:dyDescent="0.15">
      <c r="A34" s="218" t="s">
        <v>24</v>
      </c>
      <c r="B34" s="16" t="s">
        <v>702</v>
      </c>
      <c r="C34" s="116">
        <v>2800</v>
      </c>
      <c r="D34" s="152" t="s">
        <v>678</v>
      </c>
      <c r="E34" s="79"/>
      <c r="F34" s="80"/>
      <c r="G34" s="81"/>
      <c r="H34" s="81"/>
      <c r="I34" s="188"/>
      <c r="J34" s="86"/>
      <c r="K34" s="86"/>
      <c r="L34" s="87">
        <f t="shared" si="6"/>
        <v>0</v>
      </c>
      <c r="M34" s="87">
        <f t="shared" si="7"/>
        <v>0</v>
      </c>
      <c r="N34" s="88">
        <f t="shared" si="8"/>
        <v>0</v>
      </c>
    </row>
    <row r="35" spans="1:14" s="7" customFormat="1" ht="25.15" customHeight="1" x14ac:dyDescent="0.15">
      <c r="A35" s="218" t="s">
        <v>25</v>
      </c>
      <c r="B35" s="16" t="s">
        <v>704</v>
      </c>
      <c r="C35" s="116">
        <v>2800</v>
      </c>
      <c r="D35" s="152" t="s">
        <v>672</v>
      </c>
      <c r="E35" s="79"/>
      <c r="F35" s="80"/>
      <c r="G35" s="81"/>
      <c r="H35" s="81"/>
      <c r="I35" s="188"/>
      <c r="J35" s="86"/>
      <c r="K35" s="86"/>
      <c r="L35" s="87">
        <f t="shared" si="6"/>
        <v>0</v>
      </c>
      <c r="M35" s="87">
        <f t="shared" si="7"/>
        <v>0</v>
      </c>
      <c r="N35" s="88">
        <f t="shared" si="8"/>
        <v>0</v>
      </c>
    </row>
    <row r="36" spans="1:14" s="7" customFormat="1" ht="25.15" customHeight="1" x14ac:dyDescent="0.15">
      <c r="A36" s="218" t="s">
        <v>26</v>
      </c>
      <c r="B36" s="16" t="s">
        <v>703</v>
      </c>
      <c r="C36" s="116">
        <v>2800</v>
      </c>
      <c r="D36" s="152" t="s">
        <v>674</v>
      </c>
      <c r="E36" s="79"/>
      <c r="F36" s="80"/>
      <c r="G36" s="81"/>
      <c r="H36" s="81"/>
      <c r="I36" s="188"/>
      <c r="J36" s="86"/>
      <c r="K36" s="86"/>
      <c r="L36" s="87">
        <f t="shared" si="6"/>
        <v>0</v>
      </c>
      <c r="M36" s="87">
        <f t="shared" si="7"/>
        <v>0</v>
      </c>
      <c r="N36" s="88">
        <f t="shared" si="8"/>
        <v>0</v>
      </c>
    </row>
    <row r="37" spans="1:14" s="7" customFormat="1" ht="25.15" customHeight="1" x14ac:dyDescent="0.15">
      <c r="A37" s="218" t="s">
        <v>27</v>
      </c>
      <c r="B37" s="16" t="s">
        <v>710</v>
      </c>
      <c r="C37" s="116">
        <v>500</v>
      </c>
      <c r="D37" s="152" t="s">
        <v>709</v>
      </c>
      <c r="E37" s="79"/>
      <c r="F37" s="80"/>
      <c r="G37" s="81"/>
      <c r="H37" s="81"/>
      <c r="I37" s="188"/>
      <c r="J37" s="86"/>
      <c r="K37" s="86"/>
      <c r="L37" s="87">
        <f t="shared" si="6"/>
        <v>0</v>
      </c>
      <c r="M37" s="87">
        <f t="shared" si="7"/>
        <v>0</v>
      </c>
      <c r="N37" s="88">
        <f t="shared" si="8"/>
        <v>0</v>
      </c>
    </row>
    <row r="38" spans="1:14" s="7" customFormat="1" ht="25.15" customHeight="1" x14ac:dyDescent="0.15">
      <c r="A38" s="218" t="s">
        <v>28</v>
      </c>
      <c r="B38" s="16" t="s">
        <v>711</v>
      </c>
      <c r="C38" s="116">
        <v>2700</v>
      </c>
      <c r="D38" s="152" t="s">
        <v>674</v>
      </c>
      <c r="E38" s="79"/>
      <c r="F38" s="80"/>
      <c r="G38" s="81"/>
      <c r="H38" s="81"/>
      <c r="I38" s="188"/>
      <c r="J38" s="86"/>
      <c r="K38" s="86"/>
      <c r="L38" s="87">
        <f t="shared" si="6"/>
        <v>0</v>
      </c>
      <c r="M38" s="87">
        <f t="shared" si="7"/>
        <v>0</v>
      </c>
      <c r="N38" s="88">
        <f t="shared" si="8"/>
        <v>0</v>
      </c>
    </row>
    <row r="39" spans="1:14" s="7" customFormat="1" ht="25.15" customHeight="1" x14ac:dyDescent="0.15">
      <c r="A39" s="218" t="s">
        <v>29</v>
      </c>
      <c r="B39" s="16" t="s">
        <v>712</v>
      </c>
      <c r="C39" s="116">
        <v>2700</v>
      </c>
      <c r="D39" s="152" t="s">
        <v>672</v>
      </c>
      <c r="E39" s="79"/>
      <c r="F39" s="80"/>
      <c r="G39" s="81"/>
      <c r="H39" s="81"/>
      <c r="I39" s="188"/>
      <c r="J39" s="86"/>
      <c r="K39" s="86"/>
      <c r="L39" s="87">
        <f t="shared" si="6"/>
        <v>0</v>
      </c>
      <c r="M39" s="87">
        <f t="shared" si="7"/>
        <v>0</v>
      </c>
      <c r="N39" s="88">
        <f t="shared" si="8"/>
        <v>0</v>
      </c>
    </row>
    <row r="40" spans="1:14" s="7" customFormat="1" ht="25.15" customHeight="1" x14ac:dyDescent="0.15">
      <c r="A40" s="218" t="s">
        <v>30</v>
      </c>
      <c r="B40" s="16" t="s">
        <v>714</v>
      </c>
      <c r="C40" s="116">
        <v>2700</v>
      </c>
      <c r="D40" s="152" t="s">
        <v>672</v>
      </c>
      <c r="E40" s="79"/>
      <c r="F40" s="80"/>
      <c r="G40" s="81"/>
      <c r="H40" s="81"/>
      <c r="I40" s="188"/>
      <c r="J40" s="86"/>
      <c r="K40" s="86"/>
      <c r="L40" s="87">
        <f t="shared" si="6"/>
        <v>0</v>
      </c>
      <c r="M40" s="87">
        <f t="shared" si="7"/>
        <v>0</v>
      </c>
      <c r="N40" s="88">
        <f t="shared" si="8"/>
        <v>0</v>
      </c>
    </row>
    <row r="41" spans="1:14" s="7" customFormat="1" ht="25.15" customHeight="1" x14ac:dyDescent="0.15">
      <c r="A41" s="218" t="s">
        <v>31</v>
      </c>
      <c r="B41" s="16" t="s">
        <v>715</v>
      </c>
      <c r="C41" s="116">
        <v>2700</v>
      </c>
      <c r="D41" s="152" t="s">
        <v>674</v>
      </c>
      <c r="E41" s="79"/>
      <c r="F41" s="80"/>
      <c r="G41" s="81"/>
      <c r="H41" s="81"/>
      <c r="I41" s="188"/>
      <c r="J41" s="86"/>
      <c r="K41" s="86"/>
      <c r="L41" s="87">
        <f t="shared" si="6"/>
        <v>0</v>
      </c>
      <c r="M41" s="87">
        <f t="shared" si="7"/>
        <v>0</v>
      </c>
      <c r="N41" s="88">
        <f t="shared" si="8"/>
        <v>0</v>
      </c>
    </row>
    <row r="42" spans="1:14" s="7" customFormat="1" ht="25.15" customHeight="1" x14ac:dyDescent="0.15">
      <c r="A42" s="218" t="s">
        <v>32</v>
      </c>
      <c r="B42" s="16" t="s">
        <v>713</v>
      </c>
      <c r="C42" s="116">
        <v>2700</v>
      </c>
      <c r="D42" s="152" t="s">
        <v>687</v>
      </c>
      <c r="E42" s="79"/>
      <c r="F42" s="80"/>
      <c r="G42" s="81"/>
      <c r="H42" s="81"/>
      <c r="I42" s="188"/>
      <c r="J42" s="86"/>
      <c r="K42" s="86"/>
      <c r="L42" s="87">
        <f t="shared" si="6"/>
        <v>0</v>
      </c>
      <c r="M42" s="87">
        <f t="shared" si="7"/>
        <v>0</v>
      </c>
      <c r="N42" s="88">
        <f t="shared" si="8"/>
        <v>0</v>
      </c>
    </row>
    <row r="43" spans="1:14" s="7" customFormat="1" ht="25.15" customHeight="1" x14ac:dyDescent="0.15">
      <c r="A43" s="218" t="s">
        <v>33</v>
      </c>
      <c r="B43" s="16" t="s">
        <v>716</v>
      </c>
      <c r="C43" s="116">
        <v>2100</v>
      </c>
      <c r="D43" s="152" t="s">
        <v>674</v>
      </c>
      <c r="E43" s="79"/>
      <c r="F43" s="80"/>
      <c r="G43" s="81"/>
      <c r="H43" s="81"/>
      <c r="I43" s="188"/>
      <c r="J43" s="86"/>
      <c r="K43" s="86"/>
      <c r="L43" s="87">
        <f t="shared" si="6"/>
        <v>0</v>
      </c>
      <c r="M43" s="87">
        <f t="shared" si="7"/>
        <v>0</v>
      </c>
      <c r="N43" s="88">
        <f t="shared" si="8"/>
        <v>0</v>
      </c>
    </row>
    <row r="44" spans="1:14" s="7" customFormat="1" ht="25.15" customHeight="1" x14ac:dyDescent="0.15">
      <c r="A44" s="218" t="s">
        <v>34</v>
      </c>
      <c r="B44" s="16" t="s">
        <v>717</v>
      </c>
      <c r="C44" s="116">
        <v>2100</v>
      </c>
      <c r="D44" s="152" t="s">
        <v>672</v>
      </c>
      <c r="E44" s="79"/>
      <c r="F44" s="80"/>
      <c r="G44" s="81"/>
      <c r="H44" s="81"/>
      <c r="I44" s="188"/>
      <c r="J44" s="86"/>
      <c r="K44" s="86"/>
      <c r="L44" s="87">
        <f t="shared" si="6"/>
        <v>0</v>
      </c>
      <c r="M44" s="87">
        <f t="shared" si="7"/>
        <v>0</v>
      </c>
      <c r="N44" s="88">
        <f t="shared" si="8"/>
        <v>0</v>
      </c>
    </row>
    <row r="45" spans="1:14" s="7" customFormat="1" ht="25.15" customHeight="1" x14ac:dyDescent="0.15">
      <c r="A45" s="218" t="s">
        <v>35</v>
      </c>
      <c r="B45" s="16" t="s">
        <v>693</v>
      </c>
      <c r="C45" s="116">
        <v>3200</v>
      </c>
      <c r="D45" s="152" t="s">
        <v>672</v>
      </c>
      <c r="E45" s="79"/>
      <c r="F45" s="80"/>
      <c r="G45" s="81"/>
      <c r="H45" s="81"/>
      <c r="I45" s="188"/>
      <c r="J45" s="86"/>
      <c r="K45" s="86"/>
      <c r="L45" s="87">
        <f t="shared" si="6"/>
        <v>0</v>
      </c>
      <c r="M45" s="87">
        <f t="shared" si="7"/>
        <v>0</v>
      </c>
      <c r="N45" s="88">
        <f t="shared" si="8"/>
        <v>0</v>
      </c>
    </row>
    <row r="46" spans="1:14" s="7" customFormat="1" ht="25.15" customHeight="1" x14ac:dyDescent="0.15">
      <c r="A46" s="218" t="s">
        <v>36</v>
      </c>
      <c r="B46" s="16" t="s">
        <v>694</v>
      </c>
      <c r="C46" s="116">
        <v>6500</v>
      </c>
      <c r="D46" s="152" t="s">
        <v>674</v>
      </c>
      <c r="E46" s="79"/>
      <c r="F46" s="80"/>
      <c r="G46" s="81"/>
      <c r="H46" s="81"/>
      <c r="I46" s="188"/>
      <c r="J46" s="86"/>
      <c r="K46" s="86"/>
      <c r="L46" s="87">
        <f t="shared" si="6"/>
        <v>0</v>
      </c>
      <c r="M46" s="87">
        <f t="shared" si="7"/>
        <v>0</v>
      </c>
      <c r="N46" s="88">
        <f t="shared" si="8"/>
        <v>0</v>
      </c>
    </row>
    <row r="47" spans="1:14" s="7" customFormat="1" ht="25.15" customHeight="1" x14ac:dyDescent="0.15">
      <c r="A47" s="218" t="s">
        <v>18</v>
      </c>
      <c r="B47" s="16" t="s">
        <v>695</v>
      </c>
      <c r="C47" s="116">
        <v>3000</v>
      </c>
      <c r="D47" s="152" t="s">
        <v>672</v>
      </c>
      <c r="E47" s="79"/>
      <c r="F47" s="80"/>
      <c r="G47" s="81"/>
      <c r="H47" s="81"/>
      <c r="I47" s="188"/>
      <c r="J47" s="86"/>
      <c r="K47" s="86"/>
      <c r="L47" s="87">
        <f t="shared" si="6"/>
        <v>0</v>
      </c>
      <c r="M47" s="87">
        <f t="shared" si="7"/>
        <v>0</v>
      </c>
      <c r="N47" s="88">
        <f t="shared" si="8"/>
        <v>0</v>
      </c>
    </row>
    <row r="48" spans="1:14" s="7" customFormat="1" ht="25.15" customHeight="1" x14ac:dyDescent="0.15">
      <c r="A48" s="218" t="s">
        <v>37</v>
      </c>
      <c r="B48" s="16" t="s">
        <v>696</v>
      </c>
      <c r="C48" s="116">
        <v>3000</v>
      </c>
      <c r="D48" s="152" t="s">
        <v>674</v>
      </c>
      <c r="E48" s="79"/>
      <c r="F48" s="80"/>
      <c r="G48" s="81"/>
      <c r="H48" s="81"/>
      <c r="I48" s="188"/>
      <c r="J48" s="86"/>
      <c r="K48" s="86"/>
      <c r="L48" s="87">
        <f t="shared" si="6"/>
        <v>0</v>
      </c>
      <c r="M48" s="87">
        <f t="shared" si="7"/>
        <v>0</v>
      </c>
      <c r="N48" s="88">
        <f t="shared" si="8"/>
        <v>0</v>
      </c>
    </row>
    <row r="49" spans="1:14" s="7" customFormat="1" ht="25.15" customHeight="1" x14ac:dyDescent="0.15">
      <c r="A49" s="218" t="s">
        <v>38</v>
      </c>
      <c r="B49" s="16" t="s">
        <v>698</v>
      </c>
      <c r="C49" s="116">
        <v>3000</v>
      </c>
      <c r="D49" s="152" t="s">
        <v>672</v>
      </c>
      <c r="E49" s="79"/>
      <c r="F49" s="80"/>
      <c r="G49" s="81"/>
      <c r="H49" s="81"/>
      <c r="I49" s="188"/>
      <c r="J49" s="86"/>
      <c r="K49" s="86"/>
      <c r="L49" s="87">
        <f t="shared" si="6"/>
        <v>0</v>
      </c>
      <c r="M49" s="87">
        <f t="shared" si="7"/>
        <v>0</v>
      </c>
      <c r="N49" s="88">
        <f t="shared" si="8"/>
        <v>0</v>
      </c>
    </row>
    <row r="50" spans="1:14" s="7" customFormat="1" ht="25.15" customHeight="1" x14ac:dyDescent="0.15">
      <c r="A50" s="218" t="s">
        <v>39</v>
      </c>
      <c r="B50" s="16" t="s">
        <v>697</v>
      </c>
      <c r="C50" s="116">
        <v>3000</v>
      </c>
      <c r="D50" s="152" t="s">
        <v>674</v>
      </c>
      <c r="E50" s="79"/>
      <c r="F50" s="80"/>
      <c r="G50" s="81"/>
      <c r="H50" s="81"/>
      <c r="I50" s="188"/>
      <c r="J50" s="86"/>
      <c r="K50" s="86"/>
      <c r="L50" s="87">
        <f t="shared" si="6"/>
        <v>0</v>
      </c>
      <c r="M50" s="87">
        <f t="shared" si="7"/>
        <v>0</v>
      </c>
      <c r="N50" s="88">
        <f t="shared" si="8"/>
        <v>0</v>
      </c>
    </row>
    <row r="51" spans="1:14" s="7" customFormat="1" ht="25.15" customHeight="1" x14ac:dyDescent="0.15">
      <c r="A51" s="218" t="s">
        <v>40</v>
      </c>
      <c r="B51" s="16" t="s">
        <v>701</v>
      </c>
      <c r="C51" s="116">
        <v>2800</v>
      </c>
      <c r="D51" s="152" t="s">
        <v>672</v>
      </c>
      <c r="E51" s="79"/>
      <c r="F51" s="80"/>
      <c r="G51" s="81"/>
      <c r="H51" s="81"/>
      <c r="I51" s="188"/>
      <c r="J51" s="86"/>
      <c r="K51" s="86"/>
      <c r="L51" s="87">
        <f t="shared" si="6"/>
        <v>0</v>
      </c>
      <c r="M51" s="87">
        <f t="shared" si="7"/>
        <v>0</v>
      </c>
      <c r="N51" s="88">
        <f t="shared" si="8"/>
        <v>0</v>
      </c>
    </row>
    <row r="52" spans="1:14" ht="25.15" customHeight="1" x14ac:dyDescent="0.2">
      <c r="A52" s="218" t="s">
        <v>41</v>
      </c>
      <c r="B52" s="16" t="s">
        <v>756</v>
      </c>
      <c r="C52" s="116">
        <v>2200</v>
      </c>
      <c r="D52" s="152" t="s">
        <v>674</v>
      </c>
      <c r="E52" s="79"/>
      <c r="F52" s="80"/>
      <c r="G52" s="81"/>
      <c r="H52" s="81"/>
      <c r="I52" s="188"/>
      <c r="J52" s="86"/>
      <c r="K52" s="86"/>
      <c r="L52" s="87">
        <f t="shared" si="6"/>
        <v>0</v>
      </c>
      <c r="M52" s="87">
        <f t="shared" si="7"/>
        <v>0</v>
      </c>
      <c r="N52" s="88">
        <f t="shared" si="8"/>
        <v>0</v>
      </c>
    </row>
    <row r="53" spans="1:14" ht="25.15" customHeight="1" x14ac:dyDescent="0.2">
      <c r="A53" s="218" t="s">
        <v>42</v>
      </c>
      <c r="B53" s="16" t="s">
        <v>757</v>
      </c>
      <c r="C53" s="116">
        <v>2200</v>
      </c>
      <c r="D53" s="152" t="s">
        <v>687</v>
      </c>
      <c r="E53" s="79"/>
      <c r="F53" s="80"/>
      <c r="G53" s="81"/>
      <c r="H53" s="81"/>
      <c r="I53" s="188"/>
      <c r="J53" s="86"/>
      <c r="K53" s="86"/>
      <c r="L53" s="87">
        <f t="shared" si="6"/>
        <v>0</v>
      </c>
      <c r="M53" s="87">
        <f t="shared" si="7"/>
        <v>0</v>
      </c>
      <c r="N53" s="88">
        <f t="shared" si="8"/>
        <v>0</v>
      </c>
    </row>
    <row r="54" spans="1:14" s="7" customFormat="1" ht="25.15" customHeight="1" x14ac:dyDescent="0.15">
      <c r="A54" s="218" t="s">
        <v>43</v>
      </c>
      <c r="B54" s="16" t="s">
        <v>705</v>
      </c>
      <c r="C54" s="116">
        <v>1150</v>
      </c>
      <c r="D54" s="152" t="s">
        <v>674</v>
      </c>
      <c r="E54" s="79"/>
      <c r="F54" s="80"/>
      <c r="G54" s="81"/>
      <c r="H54" s="81"/>
      <c r="I54" s="188"/>
      <c r="J54" s="86"/>
      <c r="K54" s="86"/>
      <c r="L54" s="87">
        <f t="shared" si="6"/>
        <v>0</v>
      </c>
      <c r="M54" s="87">
        <f t="shared" si="7"/>
        <v>0</v>
      </c>
      <c r="N54" s="88">
        <f t="shared" si="8"/>
        <v>0</v>
      </c>
    </row>
    <row r="55" spans="1:14" s="7" customFormat="1" ht="25.15" customHeight="1" x14ac:dyDescent="0.15">
      <c r="A55" s="218" t="s">
        <v>44</v>
      </c>
      <c r="B55" s="16" t="s">
        <v>706</v>
      </c>
      <c r="C55" s="116">
        <v>1150</v>
      </c>
      <c r="D55" s="152" t="s">
        <v>672</v>
      </c>
      <c r="E55" s="79"/>
      <c r="F55" s="80"/>
      <c r="G55" s="81"/>
      <c r="H55" s="81"/>
      <c r="I55" s="188"/>
      <c r="J55" s="86"/>
      <c r="K55" s="86"/>
      <c r="L55" s="87">
        <f t="shared" si="6"/>
        <v>0</v>
      </c>
      <c r="M55" s="87">
        <f t="shared" si="7"/>
        <v>0</v>
      </c>
      <c r="N55" s="88">
        <f t="shared" si="8"/>
        <v>0</v>
      </c>
    </row>
    <row r="56" spans="1:14" s="7" customFormat="1" ht="25.15" customHeight="1" x14ac:dyDescent="0.15">
      <c r="A56" s="218" t="s">
        <v>45</v>
      </c>
      <c r="B56" s="16" t="s">
        <v>707</v>
      </c>
      <c r="C56" s="116">
        <v>1150</v>
      </c>
      <c r="D56" s="152" t="s">
        <v>678</v>
      </c>
      <c r="E56" s="79"/>
      <c r="F56" s="80"/>
      <c r="G56" s="81"/>
      <c r="H56" s="81"/>
      <c r="I56" s="188"/>
      <c r="J56" s="86"/>
      <c r="K56" s="86"/>
      <c r="L56" s="87">
        <f t="shared" si="6"/>
        <v>0</v>
      </c>
      <c r="M56" s="87">
        <f t="shared" si="7"/>
        <v>0</v>
      </c>
      <c r="N56" s="88">
        <f t="shared" si="8"/>
        <v>0</v>
      </c>
    </row>
    <row r="57" spans="1:14" s="7" customFormat="1" ht="25.15" customHeight="1" x14ac:dyDescent="0.15">
      <c r="A57" s="218" t="s">
        <v>120</v>
      </c>
      <c r="B57" s="16" t="s">
        <v>708</v>
      </c>
      <c r="C57" s="116">
        <v>1150</v>
      </c>
      <c r="D57" s="152" t="s">
        <v>672</v>
      </c>
      <c r="E57" s="79"/>
      <c r="F57" s="80"/>
      <c r="G57" s="81"/>
      <c r="H57" s="81"/>
      <c r="I57" s="188"/>
      <c r="J57" s="86"/>
      <c r="K57" s="86"/>
      <c r="L57" s="87">
        <f t="shared" si="6"/>
        <v>0</v>
      </c>
      <c r="M57" s="87">
        <f t="shared" si="7"/>
        <v>0</v>
      </c>
      <c r="N57" s="88">
        <f t="shared" si="8"/>
        <v>0</v>
      </c>
    </row>
    <row r="58" spans="1:14" s="7" customFormat="1" ht="25.15" customHeight="1" x14ac:dyDescent="0.15">
      <c r="A58" s="218" t="s">
        <v>121</v>
      </c>
      <c r="B58" s="16" t="s">
        <v>718</v>
      </c>
      <c r="C58" s="116">
        <v>1000</v>
      </c>
      <c r="D58" s="152" t="s">
        <v>674</v>
      </c>
      <c r="E58" s="79"/>
      <c r="F58" s="80"/>
      <c r="G58" s="81"/>
      <c r="H58" s="81"/>
      <c r="I58" s="188"/>
      <c r="J58" s="86"/>
      <c r="K58" s="86"/>
      <c r="L58" s="87">
        <f t="shared" si="6"/>
        <v>0</v>
      </c>
      <c r="M58" s="87">
        <f t="shared" si="7"/>
        <v>0</v>
      </c>
      <c r="N58" s="88">
        <f t="shared" si="8"/>
        <v>0</v>
      </c>
    </row>
    <row r="59" spans="1:14" s="7" customFormat="1" ht="25.15" customHeight="1" x14ac:dyDescent="0.15">
      <c r="A59" s="218" t="s">
        <v>122</v>
      </c>
      <c r="B59" s="16" t="s">
        <v>719</v>
      </c>
      <c r="C59" s="116">
        <v>1000</v>
      </c>
      <c r="D59" s="152" t="s">
        <v>672</v>
      </c>
      <c r="E59" s="79"/>
      <c r="F59" s="80"/>
      <c r="G59" s="81"/>
      <c r="H59" s="81"/>
      <c r="I59" s="188"/>
      <c r="J59" s="86"/>
      <c r="K59" s="86"/>
      <c r="L59" s="87">
        <f t="shared" si="6"/>
        <v>0</v>
      </c>
      <c r="M59" s="87">
        <f t="shared" si="7"/>
        <v>0</v>
      </c>
      <c r="N59" s="88">
        <f t="shared" si="8"/>
        <v>0</v>
      </c>
    </row>
    <row r="60" spans="1:14" s="7" customFormat="1" ht="25.15" customHeight="1" x14ac:dyDescent="0.15">
      <c r="A60" s="218" t="s">
        <v>123</v>
      </c>
      <c r="B60" s="16" t="s">
        <v>720</v>
      </c>
      <c r="C60" s="116">
        <v>4500</v>
      </c>
      <c r="D60" s="152" t="s">
        <v>722</v>
      </c>
      <c r="E60" s="79"/>
      <c r="F60" s="80"/>
      <c r="G60" s="81"/>
      <c r="H60" s="81"/>
      <c r="I60" s="188"/>
      <c r="J60" s="86"/>
      <c r="K60" s="86"/>
      <c r="L60" s="87">
        <f t="shared" si="6"/>
        <v>0</v>
      </c>
      <c r="M60" s="87">
        <f t="shared" si="7"/>
        <v>0</v>
      </c>
      <c r="N60" s="88">
        <f t="shared" si="8"/>
        <v>0</v>
      </c>
    </row>
    <row r="61" spans="1:14" s="7" customFormat="1" ht="25.15" customHeight="1" x14ac:dyDescent="0.15">
      <c r="A61" s="218" t="s">
        <v>124</v>
      </c>
      <c r="B61" s="16" t="s">
        <v>721</v>
      </c>
      <c r="C61" s="116">
        <v>4500</v>
      </c>
      <c r="D61" s="152" t="s">
        <v>723</v>
      </c>
      <c r="E61" s="79"/>
      <c r="F61" s="80"/>
      <c r="G61" s="81"/>
      <c r="H61" s="81"/>
      <c r="I61" s="188"/>
      <c r="J61" s="86"/>
      <c r="K61" s="86"/>
      <c r="L61" s="87">
        <f t="shared" si="6"/>
        <v>0</v>
      </c>
      <c r="M61" s="87">
        <f t="shared" si="7"/>
        <v>0</v>
      </c>
      <c r="N61" s="88">
        <f t="shared" si="8"/>
        <v>0</v>
      </c>
    </row>
    <row r="62" spans="1:14" s="7" customFormat="1" ht="25.15" customHeight="1" x14ac:dyDescent="0.15">
      <c r="A62" s="218" t="s">
        <v>261</v>
      </c>
      <c r="B62" s="16" t="s">
        <v>724</v>
      </c>
      <c r="C62" s="116">
        <v>1100</v>
      </c>
      <c r="D62" s="152" t="s">
        <v>674</v>
      </c>
      <c r="E62" s="79"/>
      <c r="F62" s="80"/>
      <c r="G62" s="81"/>
      <c r="H62" s="81"/>
      <c r="I62" s="188"/>
      <c r="J62" s="86"/>
      <c r="K62" s="86"/>
      <c r="L62" s="87">
        <f t="shared" si="6"/>
        <v>0</v>
      </c>
      <c r="M62" s="87">
        <f t="shared" si="7"/>
        <v>0</v>
      </c>
      <c r="N62" s="88">
        <f t="shared" si="8"/>
        <v>0</v>
      </c>
    </row>
    <row r="63" spans="1:14" s="7" customFormat="1" ht="25.15" customHeight="1" x14ac:dyDescent="0.15">
      <c r="A63" s="218" t="s">
        <v>262</v>
      </c>
      <c r="B63" s="16" t="s">
        <v>725</v>
      </c>
      <c r="C63" s="116">
        <v>1100</v>
      </c>
      <c r="D63" s="152" t="s">
        <v>672</v>
      </c>
      <c r="E63" s="79"/>
      <c r="F63" s="80"/>
      <c r="G63" s="81"/>
      <c r="H63" s="81"/>
      <c r="I63" s="188"/>
      <c r="J63" s="86"/>
      <c r="K63" s="86"/>
      <c r="L63" s="87">
        <f t="shared" si="6"/>
        <v>0</v>
      </c>
      <c r="M63" s="87">
        <f t="shared" si="7"/>
        <v>0</v>
      </c>
      <c r="N63" s="88">
        <f t="shared" si="8"/>
        <v>0</v>
      </c>
    </row>
    <row r="64" spans="1:14" s="7" customFormat="1" ht="25.15" customHeight="1" x14ac:dyDescent="0.15">
      <c r="A64" s="218" t="s">
        <v>263</v>
      </c>
      <c r="B64" s="16" t="s">
        <v>726</v>
      </c>
      <c r="C64" s="116">
        <v>1100</v>
      </c>
      <c r="D64" s="152" t="s">
        <v>674</v>
      </c>
      <c r="E64" s="79"/>
      <c r="F64" s="80"/>
      <c r="G64" s="81"/>
      <c r="H64" s="81"/>
      <c r="I64" s="188"/>
      <c r="J64" s="86"/>
      <c r="K64" s="86"/>
      <c r="L64" s="87">
        <f t="shared" si="6"/>
        <v>0</v>
      </c>
      <c r="M64" s="87">
        <f t="shared" si="7"/>
        <v>0</v>
      </c>
      <c r="N64" s="88">
        <f t="shared" si="8"/>
        <v>0</v>
      </c>
    </row>
    <row r="65" spans="1:14" s="7" customFormat="1" ht="25.15" customHeight="1" x14ac:dyDescent="0.15">
      <c r="A65" s="218" t="s">
        <v>264</v>
      </c>
      <c r="B65" s="16" t="s">
        <v>727</v>
      </c>
      <c r="C65" s="116">
        <v>1100</v>
      </c>
      <c r="D65" s="152" t="s">
        <v>672</v>
      </c>
      <c r="E65" s="79"/>
      <c r="F65" s="80"/>
      <c r="G65" s="81"/>
      <c r="H65" s="81"/>
      <c r="I65" s="188"/>
      <c r="J65" s="86"/>
      <c r="K65" s="86"/>
      <c r="L65" s="87">
        <f t="shared" si="6"/>
        <v>0</v>
      </c>
      <c r="M65" s="87">
        <f t="shared" si="7"/>
        <v>0</v>
      </c>
      <c r="N65" s="88">
        <f t="shared" si="8"/>
        <v>0</v>
      </c>
    </row>
    <row r="66" spans="1:14" s="7" customFormat="1" ht="25.15" customHeight="1" x14ac:dyDescent="0.15">
      <c r="A66" s="218" t="s">
        <v>268</v>
      </c>
      <c r="B66" s="16" t="s">
        <v>728</v>
      </c>
      <c r="C66" s="116">
        <f>150/4*3</f>
        <v>112.5</v>
      </c>
      <c r="D66" s="152" t="s">
        <v>692</v>
      </c>
      <c r="E66" s="79"/>
      <c r="F66" s="80"/>
      <c r="G66" s="81"/>
      <c r="H66" s="81"/>
      <c r="I66" s="188"/>
      <c r="J66" s="86"/>
      <c r="K66" s="86"/>
      <c r="L66" s="87">
        <f t="shared" si="6"/>
        <v>0</v>
      </c>
      <c r="M66" s="87">
        <f t="shared" si="7"/>
        <v>0</v>
      </c>
      <c r="N66" s="88">
        <f t="shared" si="8"/>
        <v>0</v>
      </c>
    </row>
    <row r="67" spans="1:14" s="7" customFormat="1" ht="25.15" customHeight="1" x14ac:dyDescent="0.15">
      <c r="A67" s="218" t="s">
        <v>269</v>
      </c>
      <c r="B67" s="16" t="s">
        <v>729</v>
      </c>
      <c r="C67" s="116">
        <v>110</v>
      </c>
      <c r="D67" s="152" t="s">
        <v>687</v>
      </c>
      <c r="E67" s="79"/>
      <c r="F67" s="80"/>
      <c r="G67" s="81"/>
      <c r="H67" s="81"/>
      <c r="I67" s="188"/>
      <c r="J67" s="86"/>
      <c r="K67" s="86"/>
      <c r="L67" s="87">
        <f t="shared" si="6"/>
        <v>0</v>
      </c>
      <c r="M67" s="87">
        <f t="shared" si="7"/>
        <v>0</v>
      </c>
      <c r="N67" s="88">
        <f t="shared" si="8"/>
        <v>0</v>
      </c>
    </row>
    <row r="68" spans="1:14" s="7" customFormat="1" ht="25.15" customHeight="1" x14ac:dyDescent="0.15">
      <c r="A68" s="218" t="s">
        <v>273</v>
      </c>
      <c r="B68" s="16" t="s">
        <v>730</v>
      </c>
      <c r="C68" s="116">
        <v>4800</v>
      </c>
      <c r="D68" s="152" t="s">
        <v>692</v>
      </c>
      <c r="E68" s="79"/>
      <c r="F68" s="80"/>
      <c r="G68" s="81"/>
      <c r="H68" s="81"/>
      <c r="I68" s="188"/>
      <c r="J68" s="86"/>
      <c r="K68" s="86"/>
      <c r="L68" s="87">
        <f t="shared" si="6"/>
        <v>0</v>
      </c>
      <c r="M68" s="87">
        <f t="shared" si="7"/>
        <v>0</v>
      </c>
      <c r="N68" s="88">
        <f t="shared" si="8"/>
        <v>0</v>
      </c>
    </row>
    <row r="69" spans="1:14" s="7" customFormat="1" ht="25.15" customHeight="1" x14ac:dyDescent="0.15">
      <c r="A69" s="218" t="s">
        <v>274</v>
      </c>
      <c r="B69" s="16" t="s">
        <v>731</v>
      </c>
      <c r="C69" s="116">
        <v>4800</v>
      </c>
      <c r="D69" s="152" t="s">
        <v>687</v>
      </c>
      <c r="E69" s="79"/>
      <c r="F69" s="80"/>
      <c r="G69" s="81"/>
      <c r="H69" s="81"/>
      <c r="I69" s="188"/>
      <c r="J69" s="86"/>
      <c r="K69" s="86"/>
      <c r="L69" s="87">
        <f t="shared" si="6"/>
        <v>0</v>
      </c>
      <c r="M69" s="87">
        <f t="shared" si="7"/>
        <v>0</v>
      </c>
      <c r="N69" s="88">
        <f t="shared" si="8"/>
        <v>0</v>
      </c>
    </row>
    <row r="70" spans="1:14" s="7" customFormat="1" ht="25.15" customHeight="1" x14ac:dyDescent="0.15">
      <c r="A70" s="218" t="s">
        <v>276</v>
      </c>
      <c r="B70" s="16" t="s">
        <v>157</v>
      </c>
      <c r="C70" s="116">
        <v>13800</v>
      </c>
      <c r="D70" s="152" t="s">
        <v>674</v>
      </c>
      <c r="E70" s="79"/>
      <c r="F70" s="80"/>
      <c r="G70" s="81"/>
      <c r="H70" s="81"/>
      <c r="I70" s="188"/>
      <c r="J70" s="86"/>
      <c r="K70" s="86"/>
      <c r="L70" s="87">
        <f t="shared" si="6"/>
        <v>0</v>
      </c>
      <c r="M70" s="87">
        <f t="shared" si="7"/>
        <v>0</v>
      </c>
      <c r="N70" s="88">
        <f t="shared" si="8"/>
        <v>0</v>
      </c>
    </row>
    <row r="71" spans="1:14" ht="25.15" customHeight="1" x14ac:dyDescent="0.2">
      <c r="A71" s="218" t="s">
        <v>278</v>
      </c>
      <c r="B71" s="16" t="s">
        <v>318</v>
      </c>
      <c r="C71" s="116">
        <v>4500</v>
      </c>
      <c r="D71" s="152" t="s">
        <v>249</v>
      </c>
      <c r="E71" s="79"/>
      <c r="F71" s="80"/>
      <c r="G71" s="81"/>
      <c r="H71" s="81"/>
      <c r="I71" s="188"/>
      <c r="J71" s="86"/>
      <c r="K71" s="86"/>
      <c r="L71" s="87">
        <f t="shared" si="6"/>
        <v>0</v>
      </c>
      <c r="M71" s="87">
        <f t="shared" si="7"/>
        <v>0</v>
      </c>
      <c r="N71" s="88">
        <f t="shared" si="8"/>
        <v>0</v>
      </c>
    </row>
    <row r="72" spans="1:14" s="7" customFormat="1" ht="25.15" customHeight="1" x14ac:dyDescent="0.15">
      <c r="A72" s="218" t="s">
        <v>281</v>
      </c>
      <c r="B72" s="16" t="s">
        <v>732</v>
      </c>
      <c r="C72" s="116">
        <v>900</v>
      </c>
      <c r="D72" s="152" t="s">
        <v>736</v>
      </c>
      <c r="E72" s="79"/>
      <c r="F72" s="80"/>
      <c r="G72" s="81"/>
      <c r="H72" s="81"/>
      <c r="I72" s="188"/>
      <c r="J72" s="86"/>
      <c r="K72" s="86"/>
      <c r="L72" s="87">
        <f t="shared" si="6"/>
        <v>0</v>
      </c>
      <c r="M72" s="87">
        <f t="shared" si="7"/>
        <v>0</v>
      </c>
      <c r="N72" s="88">
        <f t="shared" si="8"/>
        <v>0</v>
      </c>
    </row>
    <row r="73" spans="1:14" s="7" customFormat="1" ht="25.15" customHeight="1" x14ac:dyDescent="0.15">
      <c r="A73" s="218" t="s">
        <v>284</v>
      </c>
      <c r="B73" s="16" t="s">
        <v>733</v>
      </c>
      <c r="C73" s="116">
        <v>4500</v>
      </c>
      <c r="D73" s="152" t="s">
        <v>678</v>
      </c>
      <c r="E73" s="79"/>
      <c r="F73" s="80"/>
      <c r="G73" s="81"/>
      <c r="H73" s="81"/>
      <c r="I73" s="188"/>
      <c r="J73" s="86"/>
      <c r="K73" s="86"/>
      <c r="L73" s="87">
        <f t="shared" si="6"/>
        <v>0</v>
      </c>
      <c r="M73" s="87">
        <f t="shared" si="7"/>
        <v>0</v>
      </c>
      <c r="N73" s="88">
        <f t="shared" si="8"/>
        <v>0</v>
      </c>
    </row>
    <row r="74" spans="1:14" s="7" customFormat="1" ht="25.15" customHeight="1" x14ac:dyDescent="0.15">
      <c r="A74" s="218" t="s">
        <v>285</v>
      </c>
      <c r="B74" s="16" t="s">
        <v>734</v>
      </c>
      <c r="C74" s="116">
        <v>4500</v>
      </c>
      <c r="D74" s="152" t="s">
        <v>672</v>
      </c>
      <c r="E74" s="79"/>
      <c r="F74" s="80"/>
      <c r="G74" s="81"/>
      <c r="H74" s="81"/>
      <c r="I74" s="188"/>
      <c r="J74" s="86"/>
      <c r="K74" s="86"/>
      <c r="L74" s="87">
        <f t="shared" si="6"/>
        <v>0</v>
      </c>
      <c r="M74" s="87">
        <f t="shared" si="7"/>
        <v>0</v>
      </c>
      <c r="N74" s="88">
        <f t="shared" si="8"/>
        <v>0</v>
      </c>
    </row>
    <row r="75" spans="1:14" s="7" customFormat="1" ht="25.15" customHeight="1" x14ac:dyDescent="0.15">
      <c r="A75" s="218" t="s">
        <v>287</v>
      </c>
      <c r="B75" s="16" t="s">
        <v>735</v>
      </c>
      <c r="C75" s="116">
        <v>4500</v>
      </c>
      <c r="D75" s="152" t="s">
        <v>737</v>
      </c>
      <c r="E75" s="79"/>
      <c r="F75" s="80"/>
      <c r="G75" s="81"/>
      <c r="H75" s="81"/>
      <c r="I75" s="188"/>
      <c r="J75" s="86"/>
      <c r="K75" s="86"/>
      <c r="L75" s="87">
        <f t="shared" si="6"/>
        <v>0</v>
      </c>
      <c r="M75" s="87">
        <f t="shared" si="7"/>
        <v>0</v>
      </c>
      <c r="N75" s="88">
        <f t="shared" si="8"/>
        <v>0</v>
      </c>
    </row>
    <row r="76" spans="1:14" ht="25.15" customHeight="1" x14ac:dyDescent="0.2">
      <c r="A76" s="218" t="s">
        <v>289</v>
      </c>
      <c r="B76" s="16" t="s">
        <v>754</v>
      </c>
      <c r="C76" s="116">
        <v>4500</v>
      </c>
      <c r="D76" s="152" t="s">
        <v>674</v>
      </c>
      <c r="E76" s="79"/>
      <c r="F76" s="80"/>
      <c r="G76" s="81"/>
      <c r="H76" s="81"/>
      <c r="I76" s="188"/>
      <c r="J76" s="86"/>
      <c r="K76" s="86"/>
      <c r="L76" s="87">
        <f t="shared" si="6"/>
        <v>0</v>
      </c>
      <c r="M76" s="87">
        <f t="shared" si="7"/>
        <v>0</v>
      </c>
      <c r="N76" s="88">
        <f t="shared" si="8"/>
        <v>0</v>
      </c>
    </row>
    <row r="77" spans="1:14" ht="25.15" customHeight="1" x14ac:dyDescent="0.2">
      <c r="A77" s="218" t="s">
        <v>293</v>
      </c>
      <c r="B77" s="16" t="s">
        <v>755</v>
      </c>
      <c r="C77" s="116">
        <v>150</v>
      </c>
      <c r="D77" s="152" t="s">
        <v>46</v>
      </c>
      <c r="E77" s="79"/>
      <c r="F77" s="80"/>
      <c r="G77" s="81"/>
      <c r="H77" s="81"/>
      <c r="I77" s="188"/>
      <c r="J77" s="86"/>
      <c r="K77" s="86"/>
      <c r="L77" s="87">
        <f t="shared" si="6"/>
        <v>0</v>
      </c>
      <c r="M77" s="87">
        <f t="shared" si="7"/>
        <v>0</v>
      </c>
      <c r="N77" s="88">
        <f t="shared" si="8"/>
        <v>0</v>
      </c>
    </row>
    <row r="78" spans="1:14" s="7" customFormat="1" ht="25.15" customHeight="1" x14ac:dyDescent="0.15">
      <c r="A78" s="218" t="s">
        <v>294</v>
      </c>
      <c r="B78" s="16" t="s">
        <v>738</v>
      </c>
      <c r="C78" s="116">
        <v>1800</v>
      </c>
      <c r="D78" s="152" t="s">
        <v>736</v>
      </c>
      <c r="E78" s="79"/>
      <c r="F78" s="80"/>
      <c r="G78" s="81"/>
      <c r="H78" s="81"/>
      <c r="I78" s="188"/>
      <c r="J78" s="86"/>
      <c r="K78" s="86"/>
      <c r="L78" s="87">
        <f t="shared" si="6"/>
        <v>0</v>
      </c>
      <c r="M78" s="87">
        <f t="shared" si="7"/>
        <v>0</v>
      </c>
      <c r="N78" s="88">
        <f t="shared" si="8"/>
        <v>0</v>
      </c>
    </row>
    <row r="79" spans="1:14" s="7" customFormat="1" ht="25.15" customHeight="1" x14ac:dyDescent="0.15">
      <c r="A79" s="218" t="s">
        <v>297</v>
      </c>
      <c r="B79" s="16" t="s">
        <v>739</v>
      </c>
      <c r="C79" s="116">
        <v>1800</v>
      </c>
      <c r="D79" s="152" t="s">
        <v>678</v>
      </c>
      <c r="E79" s="79"/>
      <c r="F79" s="80"/>
      <c r="G79" s="81"/>
      <c r="H79" s="81"/>
      <c r="I79" s="188"/>
      <c r="J79" s="86"/>
      <c r="K79" s="86"/>
      <c r="L79" s="87">
        <f t="shared" si="6"/>
        <v>0</v>
      </c>
      <c r="M79" s="87">
        <f t="shared" si="7"/>
        <v>0</v>
      </c>
      <c r="N79" s="88">
        <f t="shared" si="8"/>
        <v>0</v>
      </c>
    </row>
    <row r="80" spans="1:14" s="7" customFormat="1" ht="25.15" customHeight="1" x14ac:dyDescent="0.15">
      <c r="A80" s="218" t="s">
        <v>299</v>
      </c>
      <c r="B80" s="16" t="s">
        <v>740</v>
      </c>
      <c r="C80" s="116">
        <v>1800</v>
      </c>
      <c r="D80" s="152" t="s">
        <v>672</v>
      </c>
      <c r="E80" s="79"/>
      <c r="F80" s="80"/>
      <c r="G80" s="81"/>
      <c r="H80" s="81"/>
      <c r="I80" s="188"/>
      <c r="J80" s="86"/>
      <c r="K80" s="86"/>
      <c r="L80" s="87">
        <f t="shared" si="6"/>
        <v>0</v>
      </c>
      <c r="M80" s="87">
        <f t="shared" si="7"/>
        <v>0</v>
      </c>
      <c r="N80" s="88">
        <f t="shared" si="8"/>
        <v>0</v>
      </c>
    </row>
    <row r="81" spans="1:14" s="7" customFormat="1" ht="25.15" customHeight="1" x14ac:dyDescent="0.15">
      <c r="A81" s="218" t="s">
        <v>303</v>
      </c>
      <c r="B81" s="16" t="s">
        <v>741</v>
      </c>
      <c r="C81" s="116">
        <v>1800</v>
      </c>
      <c r="D81" s="152" t="s">
        <v>687</v>
      </c>
      <c r="E81" s="79"/>
      <c r="F81" s="80"/>
      <c r="G81" s="81"/>
      <c r="H81" s="81"/>
      <c r="I81" s="188"/>
      <c r="J81" s="86"/>
      <c r="K81" s="86"/>
      <c r="L81" s="87">
        <f t="shared" si="6"/>
        <v>0</v>
      </c>
      <c r="M81" s="87">
        <f t="shared" si="7"/>
        <v>0</v>
      </c>
      <c r="N81" s="88">
        <f t="shared" si="8"/>
        <v>0</v>
      </c>
    </row>
    <row r="82" spans="1:14" ht="25.15" customHeight="1" x14ac:dyDescent="0.2">
      <c r="A82" s="218" t="s">
        <v>308</v>
      </c>
      <c r="B82" s="16" t="s">
        <v>760</v>
      </c>
      <c r="C82" s="116">
        <v>3450</v>
      </c>
      <c r="D82" s="152" t="s">
        <v>674</v>
      </c>
      <c r="E82" s="79"/>
      <c r="F82" s="80"/>
      <c r="G82" s="81"/>
      <c r="H82" s="81"/>
      <c r="I82" s="188"/>
      <c r="J82" s="86"/>
      <c r="K82" s="86"/>
      <c r="L82" s="87">
        <f t="shared" si="6"/>
        <v>0</v>
      </c>
      <c r="M82" s="87">
        <f t="shared" si="7"/>
        <v>0</v>
      </c>
      <c r="N82" s="88">
        <f t="shared" si="8"/>
        <v>0</v>
      </c>
    </row>
    <row r="83" spans="1:14" ht="25.15" customHeight="1" x14ac:dyDescent="0.2">
      <c r="A83" s="218" t="s">
        <v>310</v>
      </c>
      <c r="B83" s="16" t="s">
        <v>759</v>
      </c>
      <c r="C83" s="116">
        <v>3450</v>
      </c>
      <c r="D83" s="152" t="s">
        <v>687</v>
      </c>
      <c r="E83" s="79"/>
      <c r="F83" s="80"/>
      <c r="G83" s="81"/>
      <c r="H83" s="81"/>
      <c r="I83" s="188"/>
      <c r="J83" s="86"/>
      <c r="K83" s="86"/>
      <c r="L83" s="87">
        <f t="shared" ref="L83:L110" si="9">J83*K83</f>
        <v>0</v>
      </c>
      <c r="M83" s="87">
        <f t="shared" ref="M83:M110" si="10">J83+L83</f>
        <v>0</v>
      </c>
      <c r="N83" s="88">
        <f t="shared" ref="N83:N110" si="11">$C83*M83</f>
        <v>0</v>
      </c>
    </row>
    <row r="84" spans="1:14" ht="25.15" customHeight="1" x14ac:dyDescent="0.2">
      <c r="A84" s="218" t="s">
        <v>329</v>
      </c>
      <c r="B84" s="16" t="s">
        <v>758</v>
      </c>
      <c r="C84" s="116">
        <v>2300</v>
      </c>
      <c r="D84" s="152" t="s">
        <v>674</v>
      </c>
      <c r="E84" s="79"/>
      <c r="F84" s="80"/>
      <c r="G84" s="81"/>
      <c r="H84" s="81"/>
      <c r="I84" s="188"/>
      <c r="J84" s="86"/>
      <c r="K84" s="86"/>
      <c r="L84" s="87">
        <f t="shared" si="9"/>
        <v>0</v>
      </c>
      <c r="M84" s="87">
        <f t="shared" si="10"/>
        <v>0</v>
      </c>
      <c r="N84" s="88">
        <f t="shared" si="11"/>
        <v>0</v>
      </c>
    </row>
    <row r="85" spans="1:14" s="7" customFormat="1" ht="25.15" customHeight="1" x14ac:dyDescent="0.15">
      <c r="A85" s="218" t="s">
        <v>330</v>
      </c>
      <c r="B85" s="16" t="s">
        <v>745</v>
      </c>
      <c r="C85" s="116">
        <v>68</v>
      </c>
      <c r="D85" s="152" t="s">
        <v>249</v>
      </c>
      <c r="E85" s="79"/>
      <c r="F85" s="80"/>
      <c r="G85" s="81"/>
      <c r="H85" s="81"/>
      <c r="I85" s="188"/>
      <c r="J85" s="86"/>
      <c r="K85" s="86"/>
      <c r="L85" s="87">
        <f t="shared" si="9"/>
        <v>0</v>
      </c>
      <c r="M85" s="87">
        <f t="shared" si="10"/>
        <v>0</v>
      </c>
      <c r="N85" s="88">
        <f t="shared" si="11"/>
        <v>0</v>
      </c>
    </row>
    <row r="86" spans="1:14" s="7" customFormat="1" ht="25.15" customHeight="1" x14ac:dyDescent="0.15">
      <c r="A86" s="218" t="s">
        <v>332</v>
      </c>
      <c r="B86" s="16" t="s">
        <v>742</v>
      </c>
      <c r="C86" s="116">
        <v>24</v>
      </c>
      <c r="D86" s="152" t="s">
        <v>46</v>
      </c>
      <c r="E86" s="79"/>
      <c r="F86" s="80"/>
      <c r="G86" s="81"/>
      <c r="H86" s="81"/>
      <c r="I86" s="188"/>
      <c r="J86" s="86"/>
      <c r="K86" s="86"/>
      <c r="L86" s="87">
        <f t="shared" si="9"/>
        <v>0</v>
      </c>
      <c r="M86" s="87">
        <f t="shared" si="10"/>
        <v>0</v>
      </c>
      <c r="N86" s="88">
        <f t="shared" si="11"/>
        <v>0</v>
      </c>
    </row>
    <row r="87" spans="1:14" s="7" customFormat="1" ht="25.15" customHeight="1" x14ac:dyDescent="0.15">
      <c r="A87" s="218" t="s">
        <v>334</v>
      </c>
      <c r="B87" s="16" t="s">
        <v>743</v>
      </c>
      <c r="C87" s="116">
        <v>120</v>
      </c>
      <c r="D87" s="152" t="s">
        <v>249</v>
      </c>
      <c r="E87" s="79"/>
      <c r="F87" s="80"/>
      <c r="G87" s="81"/>
      <c r="H87" s="81"/>
      <c r="I87" s="188"/>
      <c r="J87" s="86"/>
      <c r="K87" s="86"/>
      <c r="L87" s="87">
        <f t="shared" si="9"/>
        <v>0</v>
      </c>
      <c r="M87" s="87">
        <f t="shared" si="10"/>
        <v>0</v>
      </c>
      <c r="N87" s="88">
        <f t="shared" si="11"/>
        <v>0</v>
      </c>
    </row>
    <row r="88" spans="1:14" s="7" customFormat="1" ht="25.15" customHeight="1" x14ac:dyDescent="0.15">
      <c r="A88" s="218" t="s">
        <v>336</v>
      </c>
      <c r="B88" s="16" t="s">
        <v>744</v>
      </c>
      <c r="C88" s="116">
        <v>120</v>
      </c>
      <c r="D88" s="152" t="s">
        <v>249</v>
      </c>
      <c r="E88" s="79"/>
      <c r="F88" s="80"/>
      <c r="G88" s="81"/>
      <c r="H88" s="81"/>
      <c r="I88" s="188"/>
      <c r="J88" s="86"/>
      <c r="K88" s="86"/>
      <c r="L88" s="87">
        <f t="shared" si="9"/>
        <v>0</v>
      </c>
      <c r="M88" s="87">
        <f t="shared" si="10"/>
        <v>0</v>
      </c>
      <c r="N88" s="88">
        <f t="shared" si="11"/>
        <v>0</v>
      </c>
    </row>
    <row r="89" spans="1:14" s="7" customFormat="1" ht="25.15" customHeight="1" x14ac:dyDescent="0.15">
      <c r="A89" s="218" t="s">
        <v>338</v>
      </c>
      <c r="B89" s="16" t="s">
        <v>746</v>
      </c>
      <c r="C89" s="116">
        <v>20</v>
      </c>
      <c r="D89" s="152" t="s">
        <v>249</v>
      </c>
      <c r="E89" s="79"/>
      <c r="F89" s="80"/>
      <c r="G89" s="81"/>
      <c r="H89" s="81"/>
      <c r="I89" s="188"/>
      <c r="J89" s="86"/>
      <c r="K89" s="86"/>
      <c r="L89" s="87">
        <f t="shared" si="9"/>
        <v>0</v>
      </c>
      <c r="M89" s="87">
        <f t="shared" si="10"/>
        <v>0</v>
      </c>
      <c r="N89" s="88">
        <f t="shared" si="11"/>
        <v>0</v>
      </c>
    </row>
    <row r="90" spans="1:14" s="7" customFormat="1" ht="25.15" customHeight="1" x14ac:dyDescent="0.15">
      <c r="A90" s="218" t="s">
        <v>766</v>
      </c>
      <c r="B90" s="16" t="s">
        <v>747</v>
      </c>
      <c r="C90" s="116">
        <v>20</v>
      </c>
      <c r="D90" s="152" t="s">
        <v>249</v>
      </c>
      <c r="E90" s="79"/>
      <c r="F90" s="80"/>
      <c r="G90" s="81"/>
      <c r="H90" s="81"/>
      <c r="I90" s="188"/>
      <c r="J90" s="86"/>
      <c r="K90" s="86"/>
      <c r="L90" s="87">
        <f t="shared" si="9"/>
        <v>0</v>
      </c>
      <c r="M90" s="87">
        <f t="shared" si="10"/>
        <v>0</v>
      </c>
      <c r="N90" s="88">
        <f t="shared" si="11"/>
        <v>0</v>
      </c>
    </row>
    <row r="91" spans="1:14" s="7" customFormat="1" ht="25.15" customHeight="1" x14ac:dyDescent="0.15">
      <c r="A91" s="218" t="s">
        <v>767</v>
      </c>
      <c r="B91" s="16" t="s">
        <v>196</v>
      </c>
      <c r="C91" s="116">
        <v>20</v>
      </c>
      <c r="D91" s="152" t="s">
        <v>249</v>
      </c>
      <c r="E91" s="79"/>
      <c r="F91" s="80"/>
      <c r="G91" s="81"/>
      <c r="H91" s="81"/>
      <c r="I91" s="188"/>
      <c r="J91" s="86"/>
      <c r="K91" s="86"/>
      <c r="L91" s="87">
        <f t="shared" si="9"/>
        <v>0</v>
      </c>
      <c r="M91" s="87">
        <f t="shared" si="10"/>
        <v>0</v>
      </c>
      <c r="N91" s="88">
        <f t="shared" si="11"/>
        <v>0</v>
      </c>
    </row>
    <row r="92" spans="1:14" s="7" customFormat="1" ht="25.15" customHeight="1" x14ac:dyDescent="0.15">
      <c r="A92" s="218" t="s">
        <v>768</v>
      </c>
      <c r="B92" s="16" t="s">
        <v>187</v>
      </c>
      <c r="C92" s="116">
        <v>300</v>
      </c>
      <c r="D92" s="152" t="s">
        <v>249</v>
      </c>
      <c r="E92" s="79"/>
      <c r="F92" s="80"/>
      <c r="G92" s="81"/>
      <c r="H92" s="81"/>
      <c r="I92" s="188"/>
      <c r="J92" s="86"/>
      <c r="K92" s="86"/>
      <c r="L92" s="87">
        <f t="shared" si="9"/>
        <v>0</v>
      </c>
      <c r="M92" s="87">
        <f t="shared" si="10"/>
        <v>0</v>
      </c>
      <c r="N92" s="88">
        <f t="shared" si="11"/>
        <v>0</v>
      </c>
    </row>
    <row r="93" spans="1:14" s="7" customFormat="1" ht="25.15" customHeight="1" x14ac:dyDescent="0.15">
      <c r="A93" s="218" t="s">
        <v>769</v>
      </c>
      <c r="B93" s="16" t="s">
        <v>787</v>
      </c>
      <c r="C93" s="116">
        <v>8</v>
      </c>
      <c r="D93" s="152" t="s">
        <v>249</v>
      </c>
      <c r="E93" s="79"/>
      <c r="F93" s="80"/>
      <c r="G93" s="81"/>
      <c r="H93" s="81"/>
      <c r="I93" s="188"/>
      <c r="J93" s="86"/>
      <c r="K93" s="86"/>
      <c r="L93" s="87">
        <f t="shared" si="9"/>
        <v>0</v>
      </c>
      <c r="M93" s="87">
        <f t="shared" si="10"/>
        <v>0</v>
      </c>
      <c r="N93" s="88">
        <f t="shared" si="11"/>
        <v>0</v>
      </c>
    </row>
    <row r="94" spans="1:14" s="7" customFormat="1" ht="25.15" customHeight="1" x14ac:dyDescent="0.15">
      <c r="A94" s="218" t="s">
        <v>770</v>
      </c>
      <c r="B94" s="16" t="s">
        <v>750</v>
      </c>
      <c r="C94" s="116">
        <v>1100</v>
      </c>
      <c r="D94" s="152" t="s">
        <v>672</v>
      </c>
      <c r="E94" s="79"/>
      <c r="F94" s="80"/>
      <c r="G94" s="81"/>
      <c r="H94" s="81"/>
      <c r="I94" s="188"/>
      <c r="J94" s="86"/>
      <c r="K94" s="86"/>
      <c r="L94" s="87">
        <f t="shared" si="9"/>
        <v>0</v>
      </c>
      <c r="M94" s="87">
        <f t="shared" si="10"/>
        <v>0</v>
      </c>
      <c r="N94" s="88">
        <f t="shared" si="11"/>
        <v>0</v>
      </c>
    </row>
    <row r="95" spans="1:14" s="7" customFormat="1" ht="25.15" customHeight="1" x14ac:dyDescent="0.15">
      <c r="A95" s="218" t="s">
        <v>771</v>
      </c>
      <c r="B95" s="16" t="s">
        <v>748</v>
      </c>
      <c r="C95" s="116">
        <v>1100</v>
      </c>
      <c r="D95" s="152" t="s">
        <v>674</v>
      </c>
      <c r="E95" s="79"/>
      <c r="F95" s="80"/>
      <c r="G95" s="81"/>
      <c r="H95" s="81"/>
      <c r="I95" s="188"/>
      <c r="J95" s="86"/>
      <c r="K95" s="86"/>
      <c r="L95" s="87">
        <f t="shared" si="9"/>
        <v>0</v>
      </c>
      <c r="M95" s="87">
        <f t="shared" si="10"/>
        <v>0</v>
      </c>
      <c r="N95" s="88">
        <f t="shared" si="11"/>
        <v>0</v>
      </c>
    </row>
    <row r="96" spans="1:14" s="7" customFormat="1" ht="25.15" customHeight="1" x14ac:dyDescent="0.15">
      <c r="A96" s="218" t="s">
        <v>772</v>
      </c>
      <c r="B96" s="16" t="s">
        <v>749</v>
      </c>
      <c r="C96" s="116">
        <v>1100</v>
      </c>
      <c r="D96" s="152" t="s">
        <v>692</v>
      </c>
      <c r="E96" s="79"/>
      <c r="F96" s="80"/>
      <c r="G96" s="81"/>
      <c r="H96" s="81"/>
      <c r="I96" s="188"/>
      <c r="J96" s="86"/>
      <c r="K96" s="86"/>
      <c r="L96" s="87">
        <f t="shared" si="9"/>
        <v>0</v>
      </c>
      <c r="M96" s="87">
        <f t="shared" si="10"/>
        <v>0</v>
      </c>
      <c r="N96" s="88">
        <f t="shared" si="11"/>
        <v>0</v>
      </c>
    </row>
    <row r="97" spans="1:14" s="7" customFormat="1" ht="25.15" customHeight="1" x14ac:dyDescent="0.15">
      <c r="A97" s="218" t="s">
        <v>773</v>
      </c>
      <c r="B97" s="16" t="s">
        <v>753</v>
      </c>
      <c r="C97" s="116">
        <v>1100</v>
      </c>
      <c r="D97" s="152" t="s">
        <v>672</v>
      </c>
      <c r="E97" s="79"/>
      <c r="F97" s="80"/>
      <c r="G97" s="81"/>
      <c r="H97" s="81"/>
      <c r="I97" s="188"/>
      <c r="J97" s="86"/>
      <c r="K97" s="86"/>
      <c r="L97" s="87">
        <f t="shared" si="9"/>
        <v>0</v>
      </c>
      <c r="M97" s="87">
        <f t="shared" si="10"/>
        <v>0</v>
      </c>
      <c r="N97" s="88">
        <f t="shared" si="11"/>
        <v>0</v>
      </c>
    </row>
    <row r="98" spans="1:14" s="7" customFormat="1" ht="25.15" customHeight="1" x14ac:dyDescent="0.15">
      <c r="A98" s="218" t="s">
        <v>774</v>
      </c>
      <c r="B98" s="16" t="s">
        <v>751</v>
      </c>
      <c r="C98" s="116">
        <v>1100</v>
      </c>
      <c r="D98" s="152" t="s">
        <v>674</v>
      </c>
      <c r="E98" s="79"/>
      <c r="F98" s="80"/>
      <c r="G98" s="81"/>
      <c r="H98" s="81"/>
      <c r="I98" s="188"/>
      <c r="J98" s="86"/>
      <c r="K98" s="86"/>
      <c r="L98" s="87">
        <f t="shared" si="9"/>
        <v>0</v>
      </c>
      <c r="M98" s="87">
        <f t="shared" si="10"/>
        <v>0</v>
      </c>
      <c r="N98" s="88">
        <f t="shared" si="11"/>
        <v>0</v>
      </c>
    </row>
    <row r="99" spans="1:14" s="7" customFormat="1" ht="25.15" customHeight="1" x14ac:dyDescent="0.15">
      <c r="A99" s="218" t="s">
        <v>775</v>
      </c>
      <c r="B99" s="16" t="s">
        <v>752</v>
      </c>
      <c r="C99" s="116">
        <v>1100</v>
      </c>
      <c r="D99" s="152" t="s">
        <v>692</v>
      </c>
      <c r="E99" s="79"/>
      <c r="F99" s="80"/>
      <c r="G99" s="81"/>
      <c r="H99" s="81"/>
      <c r="I99" s="188"/>
      <c r="J99" s="86"/>
      <c r="K99" s="86"/>
      <c r="L99" s="87">
        <f t="shared" si="9"/>
        <v>0</v>
      </c>
      <c r="M99" s="87">
        <f t="shared" si="10"/>
        <v>0</v>
      </c>
      <c r="N99" s="88">
        <f t="shared" si="11"/>
        <v>0</v>
      </c>
    </row>
    <row r="100" spans="1:14" s="7" customFormat="1" ht="25.15" customHeight="1" x14ac:dyDescent="0.15">
      <c r="A100" s="218" t="s">
        <v>776</v>
      </c>
      <c r="B100" s="16" t="s">
        <v>118</v>
      </c>
      <c r="C100" s="116">
        <v>12</v>
      </c>
      <c r="D100" s="152" t="s">
        <v>46</v>
      </c>
      <c r="E100" s="79"/>
      <c r="F100" s="80"/>
      <c r="G100" s="81"/>
      <c r="H100" s="81"/>
      <c r="I100" s="188"/>
      <c r="J100" s="86"/>
      <c r="K100" s="86"/>
      <c r="L100" s="87">
        <f t="shared" si="9"/>
        <v>0</v>
      </c>
      <c r="M100" s="87">
        <f t="shared" si="10"/>
        <v>0</v>
      </c>
      <c r="N100" s="88">
        <f t="shared" si="11"/>
        <v>0</v>
      </c>
    </row>
    <row r="101" spans="1:14" s="7" customFormat="1" ht="25.15" customHeight="1" x14ac:dyDescent="0.15">
      <c r="A101" s="218" t="s">
        <v>777</v>
      </c>
      <c r="B101" s="16" t="s">
        <v>788</v>
      </c>
      <c r="C101" s="116">
        <v>40</v>
      </c>
      <c r="D101" s="152" t="s">
        <v>167</v>
      </c>
      <c r="E101" s="79"/>
      <c r="F101" s="80"/>
      <c r="G101" s="81"/>
      <c r="H101" s="81"/>
      <c r="I101" s="188"/>
      <c r="J101" s="86"/>
      <c r="K101" s="86"/>
      <c r="L101" s="87">
        <f t="shared" si="9"/>
        <v>0</v>
      </c>
      <c r="M101" s="87">
        <f t="shared" si="10"/>
        <v>0</v>
      </c>
      <c r="N101" s="88">
        <f t="shared" si="11"/>
        <v>0</v>
      </c>
    </row>
    <row r="102" spans="1:14" s="7" customFormat="1" ht="25.15" customHeight="1" x14ac:dyDescent="0.15">
      <c r="A102" s="218" t="s">
        <v>778</v>
      </c>
      <c r="B102" s="16" t="s">
        <v>789</v>
      </c>
      <c r="C102" s="116">
        <v>40</v>
      </c>
      <c r="D102" s="152" t="s">
        <v>167</v>
      </c>
      <c r="E102" s="79"/>
      <c r="F102" s="80"/>
      <c r="G102" s="81"/>
      <c r="H102" s="81"/>
      <c r="I102" s="188"/>
      <c r="J102" s="86"/>
      <c r="K102" s="86"/>
      <c r="L102" s="87">
        <f t="shared" si="9"/>
        <v>0</v>
      </c>
      <c r="M102" s="87">
        <f t="shared" si="10"/>
        <v>0</v>
      </c>
      <c r="N102" s="88">
        <f t="shared" si="11"/>
        <v>0</v>
      </c>
    </row>
    <row r="103" spans="1:14" s="7" customFormat="1" ht="25.15" customHeight="1" x14ac:dyDescent="0.15">
      <c r="A103" s="218" t="s">
        <v>779</v>
      </c>
      <c r="B103" s="16" t="s">
        <v>229</v>
      </c>
      <c r="C103" s="116">
        <v>2500</v>
      </c>
      <c r="D103" s="152" t="s">
        <v>167</v>
      </c>
      <c r="E103" s="79"/>
      <c r="F103" s="80"/>
      <c r="G103" s="81"/>
      <c r="H103" s="81"/>
      <c r="I103" s="188"/>
      <c r="J103" s="86"/>
      <c r="K103" s="86"/>
      <c r="L103" s="87">
        <f t="shared" si="9"/>
        <v>0</v>
      </c>
      <c r="M103" s="87">
        <f t="shared" si="10"/>
        <v>0</v>
      </c>
      <c r="N103" s="88">
        <f t="shared" si="11"/>
        <v>0</v>
      </c>
    </row>
    <row r="104" spans="1:14" s="7" customFormat="1" ht="25.15" customHeight="1" x14ac:dyDescent="0.15">
      <c r="A104" s="218" t="s">
        <v>780</v>
      </c>
      <c r="B104" s="16" t="s">
        <v>171</v>
      </c>
      <c r="C104" s="116">
        <v>200</v>
      </c>
      <c r="D104" s="152" t="s">
        <v>46</v>
      </c>
      <c r="E104" s="79"/>
      <c r="F104" s="80"/>
      <c r="G104" s="81"/>
      <c r="H104" s="81"/>
      <c r="I104" s="188"/>
      <c r="J104" s="86"/>
      <c r="K104" s="86"/>
      <c r="L104" s="87">
        <f t="shared" si="9"/>
        <v>0</v>
      </c>
      <c r="M104" s="87">
        <f t="shared" si="10"/>
        <v>0</v>
      </c>
      <c r="N104" s="88">
        <f t="shared" si="11"/>
        <v>0</v>
      </c>
    </row>
    <row r="105" spans="1:14" s="7" customFormat="1" ht="25.15" customHeight="1" x14ac:dyDescent="0.15">
      <c r="A105" s="218" t="s">
        <v>781</v>
      </c>
      <c r="B105" s="16" t="s">
        <v>172</v>
      </c>
      <c r="C105" s="116">
        <v>4500</v>
      </c>
      <c r="D105" s="152" t="s">
        <v>249</v>
      </c>
      <c r="E105" s="79"/>
      <c r="F105" s="80"/>
      <c r="G105" s="81"/>
      <c r="H105" s="81"/>
      <c r="I105" s="188"/>
      <c r="J105" s="86"/>
      <c r="K105" s="86"/>
      <c r="L105" s="87">
        <f t="shared" si="9"/>
        <v>0</v>
      </c>
      <c r="M105" s="87">
        <f t="shared" si="10"/>
        <v>0</v>
      </c>
      <c r="N105" s="88">
        <f t="shared" si="11"/>
        <v>0</v>
      </c>
    </row>
    <row r="106" spans="1:14" ht="25.15" customHeight="1" x14ac:dyDescent="0.2">
      <c r="A106" s="218" t="s">
        <v>782</v>
      </c>
      <c r="B106" s="16" t="s">
        <v>259</v>
      </c>
      <c r="C106" s="116">
        <v>4200</v>
      </c>
      <c r="D106" s="152" t="s">
        <v>249</v>
      </c>
      <c r="E106" s="79"/>
      <c r="F106" s="80"/>
      <c r="G106" s="81"/>
      <c r="H106" s="81"/>
      <c r="I106" s="188"/>
      <c r="J106" s="86"/>
      <c r="K106" s="86"/>
      <c r="L106" s="87">
        <f t="shared" si="9"/>
        <v>0</v>
      </c>
      <c r="M106" s="87">
        <f t="shared" si="10"/>
        <v>0</v>
      </c>
      <c r="N106" s="88">
        <f t="shared" si="11"/>
        <v>0</v>
      </c>
    </row>
    <row r="107" spans="1:14" ht="25.15" customHeight="1" x14ac:dyDescent="0.2">
      <c r="A107" s="218" t="s">
        <v>783</v>
      </c>
      <c r="B107" s="16" t="s">
        <v>761</v>
      </c>
      <c r="C107" s="116">
        <v>1500</v>
      </c>
      <c r="D107" s="152" t="s">
        <v>249</v>
      </c>
      <c r="E107" s="79"/>
      <c r="F107" s="80"/>
      <c r="G107" s="81"/>
      <c r="H107" s="81"/>
      <c r="I107" s="188"/>
      <c r="J107" s="86"/>
      <c r="K107" s="86"/>
      <c r="L107" s="87">
        <f t="shared" si="9"/>
        <v>0</v>
      </c>
      <c r="M107" s="87">
        <f t="shared" si="10"/>
        <v>0</v>
      </c>
      <c r="N107" s="88">
        <f t="shared" si="11"/>
        <v>0</v>
      </c>
    </row>
    <row r="108" spans="1:14" ht="25.15" customHeight="1" x14ac:dyDescent="0.2">
      <c r="A108" s="218" t="s">
        <v>784</v>
      </c>
      <c r="B108" s="16" t="s">
        <v>762</v>
      </c>
      <c r="C108" s="116">
        <v>1500</v>
      </c>
      <c r="D108" s="152" t="s">
        <v>249</v>
      </c>
      <c r="E108" s="79"/>
      <c r="F108" s="80"/>
      <c r="G108" s="81"/>
      <c r="H108" s="81"/>
      <c r="I108" s="188"/>
      <c r="J108" s="86"/>
      <c r="K108" s="86"/>
      <c r="L108" s="87">
        <f t="shared" si="9"/>
        <v>0</v>
      </c>
      <c r="M108" s="87">
        <f t="shared" si="10"/>
        <v>0</v>
      </c>
      <c r="N108" s="88">
        <f t="shared" si="11"/>
        <v>0</v>
      </c>
    </row>
    <row r="109" spans="1:14" ht="25.15" customHeight="1" x14ac:dyDescent="0.2">
      <c r="A109" s="218" t="s">
        <v>785</v>
      </c>
      <c r="B109" s="16" t="s">
        <v>763</v>
      </c>
      <c r="C109" s="116">
        <v>7000</v>
      </c>
      <c r="D109" s="152" t="s">
        <v>249</v>
      </c>
      <c r="E109" s="79"/>
      <c r="F109" s="80"/>
      <c r="G109" s="81"/>
      <c r="H109" s="81"/>
      <c r="I109" s="188"/>
      <c r="J109" s="86"/>
      <c r="K109" s="86"/>
      <c r="L109" s="87">
        <f t="shared" si="9"/>
        <v>0</v>
      </c>
      <c r="M109" s="87">
        <f t="shared" si="10"/>
        <v>0</v>
      </c>
      <c r="N109" s="88">
        <f t="shared" si="11"/>
        <v>0</v>
      </c>
    </row>
    <row r="110" spans="1:14" ht="25.15" customHeight="1" thickBot="1" x14ac:dyDescent="0.25">
      <c r="A110" s="218" t="s">
        <v>786</v>
      </c>
      <c r="B110" s="34" t="s">
        <v>764</v>
      </c>
      <c r="C110" s="129">
        <v>7000</v>
      </c>
      <c r="D110" s="50" t="s">
        <v>249</v>
      </c>
      <c r="E110" s="79"/>
      <c r="F110" s="80"/>
      <c r="G110" s="81"/>
      <c r="H110" s="81"/>
      <c r="I110" s="188"/>
      <c r="J110" s="86"/>
      <c r="K110" s="86"/>
      <c r="L110" s="87">
        <f t="shared" si="9"/>
        <v>0</v>
      </c>
      <c r="M110" s="87">
        <f t="shared" si="10"/>
        <v>0</v>
      </c>
      <c r="N110" s="88">
        <f t="shared" si="11"/>
        <v>0</v>
      </c>
    </row>
    <row r="111" spans="1:14" ht="25.15" customHeight="1" thickBot="1" x14ac:dyDescent="0.25">
      <c r="A111" s="258" t="s">
        <v>765</v>
      </c>
      <c r="B111" s="259"/>
      <c r="C111" s="259"/>
      <c r="D111" s="259"/>
      <c r="E111" s="119"/>
      <c r="F111" s="120"/>
      <c r="G111" s="121"/>
      <c r="H111" s="120"/>
      <c r="I111" s="122"/>
      <c r="J111" s="127">
        <f>SUM(J15:J110)</f>
        <v>0</v>
      </c>
      <c r="K111" s="123"/>
      <c r="L111" s="120"/>
      <c r="M111" s="120"/>
      <c r="N111" s="127">
        <f>SUM(N15:N110)</f>
        <v>0</v>
      </c>
    </row>
    <row r="113" spans="1:14" s="7" customFormat="1" ht="19.5" customHeight="1" x14ac:dyDescent="0.15">
      <c r="A113" s="3"/>
      <c r="B113" s="1"/>
      <c r="C113" s="238" t="s">
        <v>391</v>
      </c>
      <c r="D113" s="238"/>
      <c r="E113" s="237"/>
      <c r="F113" s="237"/>
      <c r="G113" s="237"/>
      <c r="H113" s="181"/>
      <c r="I113" s="236" t="s">
        <v>392</v>
      </c>
      <c r="J113" s="236"/>
      <c r="K113" s="237"/>
      <c r="L113" s="237"/>
      <c r="M113" s="237"/>
      <c r="N113" s="237"/>
    </row>
  </sheetData>
  <mergeCells count="29">
    <mergeCell ref="E113:G113"/>
    <mergeCell ref="I113:J113"/>
    <mergeCell ref="K113:N113"/>
    <mergeCell ref="D12:D13"/>
    <mergeCell ref="A9:D9"/>
    <mergeCell ref="A12:A13"/>
    <mergeCell ref="B12:B13"/>
    <mergeCell ref="C12:C13"/>
    <mergeCell ref="A10:D10"/>
    <mergeCell ref="A111:D111"/>
    <mergeCell ref="C113:D113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11/9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8"/>
  <dimension ref="A1:N45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351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438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54" t="s">
        <v>4</v>
      </c>
      <c r="B15" s="13" t="s">
        <v>63</v>
      </c>
      <c r="C15" s="128">
        <v>130</v>
      </c>
      <c r="D15" s="51" t="s">
        <v>46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16" t="s">
        <v>64</v>
      </c>
      <c r="C16" s="116">
        <v>80</v>
      </c>
      <c r="D16" s="30" t="s">
        <v>46</v>
      </c>
      <c r="E16" s="79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16" t="s">
        <v>65</v>
      </c>
      <c r="C17" s="116">
        <f>12*4</f>
        <v>48</v>
      </c>
      <c r="D17" s="30" t="s">
        <v>46</v>
      </c>
      <c r="E17" s="79"/>
      <c r="F17" s="80"/>
      <c r="G17" s="81"/>
      <c r="H17" s="81"/>
      <c r="I17" s="82"/>
      <c r="J17" s="86"/>
      <c r="K17" s="86"/>
      <c r="L17" s="87">
        <f t="shared" ref="L17:L42" si="1">J17*K17</f>
        <v>0</v>
      </c>
      <c r="M17" s="87">
        <f t="shared" ref="M17:M42" si="2">J17+L17</f>
        <v>0</v>
      </c>
      <c r="N17" s="88">
        <f t="shared" ref="N17:N42" si="3">$C17*M17</f>
        <v>0</v>
      </c>
    </row>
    <row r="18" spans="1:14" s="7" customFormat="1" ht="25.15" customHeight="1" x14ac:dyDescent="0.15">
      <c r="A18" s="15" t="s">
        <v>7</v>
      </c>
      <c r="B18" s="16" t="s">
        <v>144</v>
      </c>
      <c r="C18" s="116">
        <v>80</v>
      </c>
      <c r="D18" s="30" t="s">
        <v>46</v>
      </c>
      <c r="E18" s="79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31.5" customHeight="1" x14ac:dyDescent="0.15">
      <c r="A19" s="15" t="s">
        <v>8</v>
      </c>
      <c r="B19" s="16" t="s">
        <v>211</v>
      </c>
      <c r="C19" s="116">
        <v>200</v>
      </c>
      <c r="D19" s="30" t="s">
        <v>46</v>
      </c>
      <c r="E19" s="79"/>
      <c r="F19" s="80"/>
      <c r="G19" s="81"/>
      <c r="H19" s="81"/>
      <c r="I19" s="82"/>
      <c r="J19" s="86"/>
      <c r="K19" s="86"/>
      <c r="L19" s="87">
        <f t="shared" ref="L19:L20" si="4">J19*K19</f>
        <v>0</v>
      </c>
      <c r="M19" s="87">
        <f t="shared" ref="M19:M20" si="5">J19+L19</f>
        <v>0</v>
      </c>
      <c r="N19" s="88">
        <f t="shared" ref="N19:N20" si="6">$C19*M19</f>
        <v>0</v>
      </c>
    </row>
    <row r="20" spans="1:14" s="7" customFormat="1" ht="31.5" customHeight="1" x14ac:dyDescent="0.15">
      <c r="A20" s="15" t="s">
        <v>9</v>
      </c>
      <c r="B20" s="16" t="s">
        <v>189</v>
      </c>
      <c r="C20" s="116">
        <f>20*4</f>
        <v>80</v>
      </c>
      <c r="D20" s="30" t="s">
        <v>46</v>
      </c>
      <c r="E20" s="79"/>
      <c r="F20" s="80"/>
      <c r="G20" s="81"/>
      <c r="H20" s="81"/>
      <c r="I20" s="82"/>
      <c r="J20" s="86"/>
      <c r="K20" s="86"/>
      <c r="L20" s="87">
        <f t="shared" si="4"/>
        <v>0</v>
      </c>
      <c r="M20" s="87">
        <f t="shared" si="5"/>
        <v>0</v>
      </c>
      <c r="N20" s="88">
        <f t="shared" si="6"/>
        <v>0</v>
      </c>
    </row>
    <row r="21" spans="1:14" s="7" customFormat="1" ht="25.15" customHeight="1" x14ac:dyDescent="0.15">
      <c r="A21" s="15" t="s">
        <v>10</v>
      </c>
      <c r="B21" s="16" t="s">
        <v>134</v>
      </c>
      <c r="C21" s="116">
        <v>80</v>
      </c>
      <c r="D21" s="30" t="s">
        <v>46</v>
      </c>
      <c r="E21" s="79"/>
      <c r="F21" s="80"/>
      <c r="G21" s="81"/>
      <c r="H21" s="81"/>
      <c r="I21" s="82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</row>
    <row r="22" spans="1:14" s="7" customFormat="1" ht="25.15" customHeight="1" x14ac:dyDescent="0.15">
      <c r="A22" s="15" t="s">
        <v>11</v>
      </c>
      <c r="B22" s="16" t="s">
        <v>169</v>
      </c>
      <c r="C22" s="116">
        <v>1700</v>
      </c>
      <c r="D22" s="30" t="s">
        <v>46</v>
      </c>
      <c r="E22" s="79"/>
      <c r="F22" s="80"/>
      <c r="G22" s="81"/>
      <c r="H22" s="81"/>
      <c r="I22" s="82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</row>
    <row r="23" spans="1:14" ht="25.15" customHeight="1" x14ac:dyDescent="0.2">
      <c r="A23" s="15" t="s">
        <v>12</v>
      </c>
      <c r="B23" s="16" t="s">
        <v>434</v>
      </c>
      <c r="C23" s="116">
        <v>240</v>
      </c>
      <c r="D23" s="30" t="s">
        <v>46</v>
      </c>
      <c r="E23" s="79"/>
      <c r="F23" s="80"/>
      <c r="G23" s="81"/>
      <c r="H23" s="81"/>
      <c r="I23" s="82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</row>
    <row r="24" spans="1:14" ht="25.15" customHeight="1" x14ac:dyDescent="0.2">
      <c r="A24" s="15" t="s">
        <v>13</v>
      </c>
      <c r="B24" s="16" t="s">
        <v>435</v>
      </c>
      <c r="C24" s="116">
        <v>15</v>
      </c>
      <c r="D24" s="30" t="s">
        <v>46</v>
      </c>
      <c r="E24" s="79"/>
      <c r="F24" s="80"/>
      <c r="G24" s="81"/>
      <c r="H24" s="81"/>
      <c r="I24" s="82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</row>
    <row r="25" spans="1:14" ht="25.15" customHeight="1" x14ac:dyDescent="0.2">
      <c r="A25" s="15" t="s">
        <v>14</v>
      </c>
      <c r="B25" s="16" t="s">
        <v>436</v>
      </c>
      <c r="C25" s="116">
        <v>120</v>
      </c>
      <c r="D25" s="30" t="s">
        <v>46</v>
      </c>
      <c r="E25" s="79"/>
      <c r="F25" s="80"/>
      <c r="G25" s="81"/>
      <c r="H25" s="81"/>
      <c r="I25" s="82"/>
      <c r="J25" s="86"/>
      <c r="K25" s="86"/>
      <c r="L25" s="87">
        <f t="shared" si="1"/>
        <v>0</v>
      </c>
      <c r="M25" s="87">
        <f t="shared" si="2"/>
        <v>0</v>
      </c>
      <c r="N25" s="88">
        <f t="shared" si="3"/>
        <v>0</v>
      </c>
    </row>
    <row r="26" spans="1:14" s="7" customFormat="1" ht="25.15" customHeight="1" x14ac:dyDescent="0.15">
      <c r="A26" s="15" t="s">
        <v>15</v>
      </c>
      <c r="B26" s="16" t="s">
        <v>143</v>
      </c>
      <c r="C26" s="116">
        <v>350</v>
      </c>
      <c r="D26" s="30" t="s">
        <v>46</v>
      </c>
      <c r="E26" s="79"/>
      <c r="F26" s="80"/>
      <c r="G26" s="81"/>
      <c r="H26" s="81"/>
      <c r="I26" s="82"/>
      <c r="J26" s="86"/>
      <c r="K26" s="86"/>
      <c r="L26" s="87">
        <f t="shared" si="1"/>
        <v>0</v>
      </c>
      <c r="M26" s="87">
        <f t="shared" si="2"/>
        <v>0</v>
      </c>
      <c r="N26" s="88">
        <f t="shared" si="3"/>
        <v>0</v>
      </c>
    </row>
    <row r="27" spans="1:14" s="7" customFormat="1" ht="25.15" customHeight="1" x14ac:dyDescent="0.15">
      <c r="A27" s="15" t="s">
        <v>16</v>
      </c>
      <c r="B27" s="16" t="s">
        <v>147</v>
      </c>
      <c r="C27" s="116">
        <v>190</v>
      </c>
      <c r="D27" s="30" t="s">
        <v>46</v>
      </c>
      <c r="E27" s="79"/>
      <c r="F27" s="80"/>
      <c r="G27" s="81"/>
      <c r="H27" s="81"/>
      <c r="I27" s="82"/>
      <c r="J27" s="86"/>
      <c r="K27" s="86"/>
      <c r="L27" s="87">
        <f t="shared" si="1"/>
        <v>0</v>
      </c>
      <c r="M27" s="87">
        <f t="shared" si="2"/>
        <v>0</v>
      </c>
      <c r="N27" s="88">
        <f t="shared" si="3"/>
        <v>0</v>
      </c>
    </row>
    <row r="28" spans="1:14" s="7" customFormat="1" ht="25.15" customHeight="1" x14ac:dyDescent="0.15">
      <c r="A28" s="15" t="s">
        <v>17</v>
      </c>
      <c r="B28" s="16" t="s">
        <v>209</v>
      </c>
      <c r="C28" s="116">
        <v>120</v>
      </c>
      <c r="D28" s="30" t="s">
        <v>57</v>
      </c>
      <c r="E28" s="79"/>
      <c r="F28" s="80"/>
      <c r="G28" s="81"/>
      <c r="H28" s="81"/>
      <c r="I28" s="82"/>
      <c r="J28" s="86"/>
      <c r="K28" s="86"/>
      <c r="L28" s="87">
        <f t="shared" si="1"/>
        <v>0</v>
      </c>
      <c r="M28" s="87">
        <f t="shared" si="2"/>
        <v>0</v>
      </c>
      <c r="N28" s="88">
        <f t="shared" si="3"/>
        <v>0</v>
      </c>
    </row>
    <row r="29" spans="1:14" s="7" customFormat="1" ht="25.15" customHeight="1" x14ac:dyDescent="0.15">
      <c r="A29" s="15" t="s">
        <v>19</v>
      </c>
      <c r="B29" s="22" t="s">
        <v>210</v>
      </c>
      <c r="C29" s="111">
        <v>120</v>
      </c>
      <c r="D29" s="40" t="s">
        <v>57</v>
      </c>
      <c r="E29" s="79"/>
      <c r="F29" s="80"/>
      <c r="G29" s="81"/>
      <c r="H29" s="81"/>
      <c r="I29" s="82"/>
      <c r="J29" s="86"/>
      <c r="K29" s="86"/>
      <c r="L29" s="87">
        <f t="shared" si="1"/>
        <v>0</v>
      </c>
      <c r="M29" s="87">
        <f t="shared" si="2"/>
        <v>0</v>
      </c>
      <c r="N29" s="88">
        <f t="shared" si="3"/>
        <v>0</v>
      </c>
    </row>
    <row r="30" spans="1:14" s="7" customFormat="1" ht="25.15" customHeight="1" x14ac:dyDescent="0.15">
      <c r="A30" s="15" t="s">
        <v>20</v>
      </c>
      <c r="B30" s="22" t="s">
        <v>170</v>
      </c>
      <c r="C30" s="111">
        <v>60</v>
      </c>
      <c r="D30" s="31" t="s">
        <v>46</v>
      </c>
      <c r="E30" s="79"/>
      <c r="F30" s="80"/>
      <c r="G30" s="81"/>
      <c r="H30" s="81"/>
      <c r="I30" s="82"/>
      <c r="J30" s="86"/>
      <c r="K30" s="86"/>
      <c r="L30" s="87">
        <f t="shared" si="1"/>
        <v>0</v>
      </c>
      <c r="M30" s="87">
        <f t="shared" si="2"/>
        <v>0</v>
      </c>
      <c r="N30" s="88">
        <f t="shared" si="3"/>
        <v>0</v>
      </c>
    </row>
    <row r="31" spans="1:14" s="7" customFormat="1" ht="25.15" customHeight="1" x14ac:dyDescent="0.15">
      <c r="A31" s="15" t="s">
        <v>21</v>
      </c>
      <c r="B31" s="22" t="s">
        <v>173</v>
      </c>
      <c r="C31" s="111">
        <v>120</v>
      </c>
      <c r="D31" s="31" t="s">
        <v>46</v>
      </c>
      <c r="E31" s="79"/>
      <c r="F31" s="80"/>
      <c r="G31" s="81"/>
      <c r="H31" s="81"/>
      <c r="I31" s="82"/>
      <c r="J31" s="86"/>
      <c r="K31" s="86"/>
      <c r="L31" s="87">
        <f t="shared" si="1"/>
        <v>0</v>
      </c>
      <c r="M31" s="87">
        <f t="shared" si="2"/>
        <v>0</v>
      </c>
      <c r="N31" s="88">
        <f t="shared" si="3"/>
        <v>0</v>
      </c>
    </row>
    <row r="32" spans="1:14" s="7" customFormat="1" ht="25.15" customHeight="1" x14ac:dyDescent="0.15">
      <c r="A32" s="15" t="s">
        <v>22</v>
      </c>
      <c r="B32" s="22" t="s">
        <v>145</v>
      </c>
      <c r="C32" s="111">
        <v>450</v>
      </c>
      <c r="D32" s="31" t="s">
        <v>46</v>
      </c>
      <c r="E32" s="79"/>
      <c r="F32" s="80"/>
      <c r="G32" s="81"/>
      <c r="H32" s="81"/>
      <c r="I32" s="82"/>
      <c r="J32" s="86"/>
      <c r="K32" s="86"/>
      <c r="L32" s="87">
        <f t="shared" si="1"/>
        <v>0</v>
      </c>
      <c r="M32" s="87">
        <f t="shared" si="2"/>
        <v>0</v>
      </c>
      <c r="N32" s="88">
        <f t="shared" si="3"/>
        <v>0</v>
      </c>
    </row>
    <row r="33" spans="1:14" s="7" customFormat="1" ht="25.15" customHeight="1" x14ac:dyDescent="0.15">
      <c r="A33" s="15" t="s">
        <v>23</v>
      </c>
      <c r="B33" s="16" t="s">
        <v>66</v>
      </c>
      <c r="C33" s="116">
        <v>180</v>
      </c>
      <c r="D33" s="30" t="s">
        <v>46</v>
      </c>
      <c r="E33" s="79"/>
      <c r="F33" s="80"/>
      <c r="G33" s="81"/>
      <c r="H33" s="81"/>
      <c r="I33" s="82"/>
      <c r="J33" s="86"/>
      <c r="K33" s="86"/>
      <c r="L33" s="87">
        <f t="shared" si="1"/>
        <v>0</v>
      </c>
      <c r="M33" s="87">
        <f t="shared" si="2"/>
        <v>0</v>
      </c>
      <c r="N33" s="88">
        <f t="shared" si="3"/>
        <v>0</v>
      </c>
    </row>
    <row r="34" spans="1:14" s="7" customFormat="1" ht="25.15" customHeight="1" x14ac:dyDescent="0.15">
      <c r="A34" s="15" t="s">
        <v>24</v>
      </c>
      <c r="B34" s="16" t="s">
        <v>67</v>
      </c>
      <c r="C34" s="116">
        <v>110</v>
      </c>
      <c r="D34" s="30" t="s">
        <v>46</v>
      </c>
      <c r="E34" s="79"/>
      <c r="F34" s="80"/>
      <c r="G34" s="81"/>
      <c r="H34" s="81"/>
      <c r="I34" s="82"/>
      <c r="J34" s="86"/>
      <c r="K34" s="86"/>
      <c r="L34" s="87">
        <f t="shared" si="1"/>
        <v>0</v>
      </c>
      <c r="M34" s="87">
        <f t="shared" si="2"/>
        <v>0</v>
      </c>
      <c r="N34" s="88">
        <f t="shared" si="3"/>
        <v>0</v>
      </c>
    </row>
    <row r="35" spans="1:14" s="7" customFormat="1" ht="25.15" customHeight="1" x14ac:dyDescent="0.15">
      <c r="A35" s="15" t="s">
        <v>25</v>
      </c>
      <c r="B35" s="22" t="s">
        <v>319</v>
      </c>
      <c r="C35" s="116">
        <v>45</v>
      </c>
      <c r="D35" s="31" t="s">
        <v>46</v>
      </c>
      <c r="E35" s="79"/>
      <c r="F35" s="80"/>
      <c r="G35" s="81"/>
      <c r="H35" s="81"/>
      <c r="I35" s="82"/>
      <c r="J35" s="86"/>
      <c r="K35" s="86"/>
      <c r="L35" s="87">
        <f t="shared" si="1"/>
        <v>0</v>
      </c>
      <c r="M35" s="87">
        <f t="shared" si="2"/>
        <v>0</v>
      </c>
      <c r="N35" s="88">
        <f t="shared" si="3"/>
        <v>0</v>
      </c>
    </row>
    <row r="36" spans="1:14" s="7" customFormat="1" ht="25.15" customHeight="1" x14ac:dyDescent="0.15">
      <c r="A36" s="15" t="s">
        <v>26</v>
      </c>
      <c r="B36" s="22" t="s">
        <v>437</v>
      </c>
      <c r="C36" s="111">
        <v>15</v>
      </c>
      <c r="D36" s="31" t="s">
        <v>46</v>
      </c>
      <c r="E36" s="79"/>
      <c r="F36" s="80"/>
      <c r="G36" s="81"/>
      <c r="H36" s="81"/>
      <c r="I36" s="82"/>
      <c r="J36" s="86"/>
      <c r="K36" s="86"/>
      <c r="L36" s="87">
        <f t="shared" si="1"/>
        <v>0</v>
      </c>
      <c r="M36" s="87">
        <f t="shared" si="2"/>
        <v>0</v>
      </c>
      <c r="N36" s="88">
        <f t="shared" si="3"/>
        <v>0</v>
      </c>
    </row>
    <row r="37" spans="1:14" s="7" customFormat="1" ht="25.15" customHeight="1" x14ac:dyDescent="0.15">
      <c r="A37" s="15" t="s">
        <v>27</v>
      </c>
      <c r="B37" s="22" t="s">
        <v>319</v>
      </c>
      <c r="C37" s="111">
        <v>15</v>
      </c>
      <c r="D37" s="31" t="s">
        <v>46</v>
      </c>
      <c r="E37" s="79"/>
      <c r="F37" s="80"/>
      <c r="G37" s="81"/>
      <c r="H37" s="81"/>
      <c r="I37" s="82"/>
      <c r="J37" s="86"/>
      <c r="K37" s="86"/>
      <c r="L37" s="87">
        <f t="shared" si="1"/>
        <v>0</v>
      </c>
      <c r="M37" s="87">
        <f t="shared" si="2"/>
        <v>0</v>
      </c>
      <c r="N37" s="88">
        <f t="shared" si="3"/>
        <v>0</v>
      </c>
    </row>
    <row r="38" spans="1:14" s="7" customFormat="1" ht="25.15" customHeight="1" x14ac:dyDescent="0.15">
      <c r="A38" s="15" t="s">
        <v>28</v>
      </c>
      <c r="B38" s="22" t="s">
        <v>142</v>
      </c>
      <c r="C38" s="111">
        <v>300</v>
      </c>
      <c r="D38" s="31" t="s">
        <v>46</v>
      </c>
      <c r="E38" s="79"/>
      <c r="F38" s="80"/>
      <c r="G38" s="81"/>
      <c r="H38" s="81"/>
      <c r="I38" s="82"/>
      <c r="J38" s="86"/>
      <c r="K38" s="86"/>
      <c r="L38" s="87">
        <f t="shared" si="1"/>
        <v>0</v>
      </c>
      <c r="M38" s="87">
        <f t="shared" si="2"/>
        <v>0</v>
      </c>
      <c r="N38" s="88">
        <f t="shared" si="3"/>
        <v>0</v>
      </c>
    </row>
    <row r="39" spans="1:14" s="7" customFormat="1" ht="31.5" customHeight="1" x14ac:dyDescent="0.15">
      <c r="A39" s="15" t="s">
        <v>29</v>
      </c>
      <c r="B39" s="16" t="s">
        <v>439</v>
      </c>
      <c r="C39" s="116">
        <v>200</v>
      </c>
      <c r="D39" s="30" t="s">
        <v>46</v>
      </c>
      <c r="E39" s="79"/>
      <c r="F39" s="80"/>
      <c r="G39" s="81"/>
      <c r="H39" s="81"/>
      <c r="I39" s="82"/>
      <c r="J39" s="86"/>
      <c r="K39" s="86"/>
      <c r="L39" s="87">
        <f t="shared" si="1"/>
        <v>0</v>
      </c>
      <c r="M39" s="87">
        <f t="shared" si="2"/>
        <v>0</v>
      </c>
      <c r="N39" s="88">
        <f t="shared" si="3"/>
        <v>0</v>
      </c>
    </row>
    <row r="40" spans="1:14" s="7" customFormat="1" ht="31.5" customHeight="1" x14ac:dyDescent="0.15">
      <c r="A40" s="15" t="s">
        <v>30</v>
      </c>
      <c r="B40" s="16" t="s">
        <v>212</v>
      </c>
      <c r="C40" s="116">
        <v>50</v>
      </c>
      <c r="D40" s="30" t="s">
        <v>46</v>
      </c>
      <c r="E40" s="79"/>
      <c r="F40" s="80"/>
      <c r="G40" s="81"/>
      <c r="H40" s="81"/>
      <c r="I40" s="82"/>
      <c r="J40" s="86"/>
      <c r="K40" s="86"/>
      <c r="L40" s="87">
        <f t="shared" si="1"/>
        <v>0</v>
      </c>
      <c r="M40" s="87">
        <f t="shared" si="2"/>
        <v>0</v>
      </c>
      <c r="N40" s="88">
        <f t="shared" si="3"/>
        <v>0</v>
      </c>
    </row>
    <row r="41" spans="1:14" s="7" customFormat="1" ht="31.5" customHeight="1" x14ac:dyDescent="0.15">
      <c r="A41" s="15" t="s">
        <v>31</v>
      </c>
      <c r="B41" s="16" t="s">
        <v>213</v>
      </c>
      <c r="C41" s="116">
        <v>40</v>
      </c>
      <c r="D41" s="152" t="s">
        <v>249</v>
      </c>
      <c r="E41" s="79"/>
      <c r="F41" s="80"/>
      <c r="G41" s="81"/>
      <c r="H41" s="81"/>
      <c r="I41" s="82"/>
      <c r="J41" s="86"/>
      <c r="K41" s="86"/>
      <c r="L41" s="87">
        <f t="shared" si="1"/>
        <v>0</v>
      </c>
      <c r="M41" s="87">
        <f t="shared" si="2"/>
        <v>0</v>
      </c>
      <c r="N41" s="88">
        <f t="shared" si="3"/>
        <v>0</v>
      </c>
    </row>
    <row r="42" spans="1:14" ht="25.5" customHeight="1" thickBot="1" x14ac:dyDescent="0.25">
      <c r="A42" s="15" t="s">
        <v>32</v>
      </c>
      <c r="B42" s="38" t="s">
        <v>257</v>
      </c>
      <c r="C42" s="115">
        <v>200</v>
      </c>
      <c r="D42" s="29" t="s">
        <v>249</v>
      </c>
      <c r="E42" s="79"/>
      <c r="F42" s="80"/>
      <c r="G42" s="81"/>
      <c r="H42" s="81"/>
      <c r="I42" s="82"/>
      <c r="J42" s="86"/>
      <c r="K42" s="86"/>
      <c r="L42" s="87">
        <f t="shared" si="1"/>
        <v>0</v>
      </c>
      <c r="M42" s="87">
        <f t="shared" si="2"/>
        <v>0</v>
      </c>
      <c r="N42" s="88">
        <f t="shared" si="3"/>
        <v>0</v>
      </c>
    </row>
    <row r="43" spans="1:14" ht="25.15" customHeight="1" thickBot="1" x14ac:dyDescent="0.25">
      <c r="A43" s="249" t="s">
        <v>443</v>
      </c>
      <c r="B43" s="250"/>
      <c r="C43" s="250"/>
      <c r="D43" s="250"/>
      <c r="E43" s="119"/>
      <c r="F43" s="120"/>
      <c r="G43" s="121"/>
      <c r="H43" s="120"/>
      <c r="I43" s="122"/>
      <c r="J43" s="127">
        <f>SUM(J15:J42)</f>
        <v>0</v>
      </c>
      <c r="K43" s="123"/>
      <c r="L43" s="120"/>
      <c r="M43" s="120"/>
      <c r="N43" s="127">
        <f>SUM(N15:N42)</f>
        <v>0</v>
      </c>
    </row>
    <row r="45" spans="1:14" s="7" customFormat="1" ht="19.5" customHeight="1" x14ac:dyDescent="0.15">
      <c r="A45" s="3"/>
      <c r="B45" s="1"/>
      <c r="C45" s="238" t="s">
        <v>391</v>
      </c>
      <c r="D45" s="238"/>
      <c r="E45" s="237"/>
      <c r="F45" s="237"/>
      <c r="G45" s="237"/>
      <c r="H45" s="124"/>
      <c r="I45" s="236" t="s">
        <v>392</v>
      </c>
      <c r="J45" s="236"/>
      <c r="K45" s="237"/>
      <c r="L45" s="237"/>
      <c r="M45" s="237"/>
      <c r="N45" s="237"/>
    </row>
  </sheetData>
  <mergeCells count="29">
    <mergeCell ref="E45:G45"/>
    <mergeCell ref="I45:J45"/>
    <mergeCell ref="K45:N45"/>
    <mergeCell ref="A10:D10"/>
    <mergeCell ref="A9:D9"/>
    <mergeCell ref="A12:A13"/>
    <mergeCell ref="B12:B13"/>
    <mergeCell ref="C12:C13"/>
    <mergeCell ref="D12:D13"/>
    <mergeCell ref="A43:D43"/>
    <mergeCell ref="C45:D45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11/10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9"/>
  <dimension ref="A1:O40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1.5703125" style="3" customWidth="1"/>
    <col min="3" max="3" width="5.7109375" style="3" bestFit="1" customWidth="1"/>
    <col min="4" max="4" width="7.140625" style="18" customWidth="1"/>
    <col min="5" max="5" width="6.28515625" style="1" customWidth="1"/>
    <col min="6" max="7" width="5.7109375" style="2" customWidth="1"/>
    <col min="8" max="8" width="12.28515625" style="2" customWidth="1"/>
    <col min="9" max="9" width="8.7109375" style="2" bestFit="1" customWidth="1"/>
    <col min="10" max="10" width="13.28515625" style="2" customWidth="1"/>
    <col min="11" max="11" width="10.7109375" style="2" customWidth="1"/>
    <col min="12" max="12" width="5.7109375" style="2" customWidth="1"/>
    <col min="13" max="13" width="8.28515625" style="2" customWidth="1"/>
    <col min="14" max="14" width="10.5703125" style="2" customWidth="1"/>
    <col min="15" max="15" width="12.7109375" style="2" customWidth="1"/>
    <col min="16" max="16384" width="9" style="2"/>
  </cols>
  <sheetData>
    <row r="1" spans="1:15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5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  <c r="O2" s="228"/>
    </row>
    <row r="3" spans="1:15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  <c r="O3" s="227"/>
    </row>
    <row r="4" spans="1:15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5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5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  <c r="O6" s="228"/>
    </row>
    <row r="7" spans="1:15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  <c r="O7" s="227"/>
    </row>
    <row r="8" spans="1:15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5" s="4" customFormat="1" ht="18" customHeight="1" x14ac:dyDescent="0.15">
      <c r="A9" s="239" t="s">
        <v>352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1:15" s="56" customFormat="1" ht="18" customHeight="1" x14ac:dyDescent="0.15">
      <c r="A10" s="248" t="s">
        <v>424</v>
      </c>
      <c r="B10" s="256"/>
      <c r="C10" s="256"/>
      <c r="D10" s="256"/>
      <c r="E10" s="25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56" customFormat="1" ht="18" customHeight="1" x14ac:dyDescent="0.15">
      <c r="A11" s="256" t="s">
        <v>445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5" s="7" customFormat="1" ht="15" customHeight="1" thickBot="1" x14ac:dyDescent="0.2">
      <c r="A12" s="5"/>
      <c r="B12" s="3"/>
      <c r="C12" s="3"/>
      <c r="D12" s="6"/>
      <c r="E12" s="1"/>
    </row>
    <row r="13" spans="1:15" s="8" customFormat="1" ht="25.15" customHeight="1" x14ac:dyDescent="0.15">
      <c r="A13" s="240" t="s">
        <v>0</v>
      </c>
      <c r="B13" s="242" t="s">
        <v>1</v>
      </c>
      <c r="C13" s="232" t="s">
        <v>230</v>
      </c>
      <c r="D13" s="244" t="s">
        <v>2</v>
      </c>
      <c r="E13" s="246" t="s">
        <v>3</v>
      </c>
      <c r="F13" s="229" t="s">
        <v>357</v>
      </c>
      <c r="G13" s="230"/>
      <c r="H13" s="230" t="s">
        <v>358</v>
      </c>
      <c r="I13" s="232" t="s">
        <v>359</v>
      </c>
      <c r="J13" s="234" t="s">
        <v>360</v>
      </c>
      <c r="K13" s="230" t="s">
        <v>361</v>
      </c>
      <c r="L13" s="230" t="s">
        <v>362</v>
      </c>
      <c r="M13" s="230" t="s">
        <v>363</v>
      </c>
      <c r="N13" s="230" t="s">
        <v>364</v>
      </c>
      <c r="O13" s="251" t="s">
        <v>365</v>
      </c>
    </row>
    <row r="14" spans="1:15" s="8" customFormat="1" ht="25.15" customHeight="1" thickBot="1" x14ac:dyDescent="0.2">
      <c r="A14" s="241"/>
      <c r="B14" s="243"/>
      <c r="C14" s="233"/>
      <c r="D14" s="245"/>
      <c r="E14" s="247"/>
      <c r="F14" s="9" t="s">
        <v>366</v>
      </c>
      <c r="G14" s="68" t="s">
        <v>367</v>
      </c>
      <c r="H14" s="231"/>
      <c r="I14" s="233"/>
      <c r="J14" s="235"/>
      <c r="K14" s="231"/>
      <c r="L14" s="231"/>
      <c r="M14" s="231"/>
      <c r="N14" s="231"/>
      <c r="O14" s="252"/>
    </row>
    <row r="15" spans="1:15" s="8" customFormat="1" ht="15" customHeight="1" thickBot="1" x14ac:dyDescent="0.2">
      <c r="A15" s="10">
        <v>1</v>
      </c>
      <c r="B15" s="37">
        <v>2</v>
      </c>
      <c r="C15" s="28" t="s">
        <v>231</v>
      </c>
      <c r="D15" s="11">
        <v>3</v>
      </c>
      <c r="E15" s="12">
        <v>4</v>
      </c>
      <c r="F15" s="255">
        <v>5</v>
      </c>
      <c r="G15" s="254"/>
      <c r="H15" s="70">
        <v>6</v>
      </c>
      <c r="I15" s="71">
        <v>7</v>
      </c>
      <c r="J15" s="72">
        <v>8</v>
      </c>
      <c r="K15" s="73">
        <v>9</v>
      </c>
      <c r="L15" s="70">
        <v>10</v>
      </c>
      <c r="M15" s="70">
        <v>11</v>
      </c>
      <c r="N15" s="73">
        <v>12</v>
      </c>
      <c r="O15" s="74">
        <v>13</v>
      </c>
    </row>
    <row r="16" spans="1:15" s="7" customFormat="1" ht="25.15" customHeight="1" thickBot="1" x14ac:dyDescent="0.2">
      <c r="A16" s="23" t="s">
        <v>4</v>
      </c>
      <c r="B16" s="160" t="s">
        <v>446</v>
      </c>
      <c r="C16" s="161" t="s">
        <v>232</v>
      </c>
      <c r="D16" s="164">
        <v>10200</v>
      </c>
      <c r="E16" s="64" t="s">
        <v>46</v>
      </c>
      <c r="F16" s="136"/>
      <c r="G16" s="76"/>
      <c r="H16" s="77"/>
      <c r="I16" s="77"/>
      <c r="J16" s="78"/>
      <c r="K16" s="83"/>
      <c r="L16" s="83"/>
      <c r="M16" s="84">
        <f>K16*L16</f>
        <v>0</v>
      </c>
      <c r="N16" s="84">
        <f>K16+M16</f>
        <v>0</v>
      </c>
      <c r="O16" s="85">
        <f>$D16*N16</f>
        <v>0</v>
      </c>
    </row>
    <row r="17" spans="1:15" s="171" customFormat="1" ht="25.15" customHeight="1" thickBot="1" x14ac:dyDescent="0.25">
      <c r="A17" s="260" t="s">
        <v>444</v>
      </c>
      <c r="B17" s="261"/>
      <c r="C17" s="261"/>
      <c r="D17" s="261"/>
      <c r="E17" s="262"/>
      <c r="F17" s="165"/>
      <c r="G17" s="166"/>
      <c r="H17" s="167"/>
      <c r="I17" s="166"/>
      <c r="J17" s="168"/>
      <c r="K17" s="169">
        <f>K16</f>
        <v>0</v>
      </c>
      <c r="L17" s="170"/>
      <c r="M17" s="166"/>
      <c r="N17" s="166"/>
      <c r="O17" s="169">
        <f>O16</f>
        <v>0</v>
      </c>
    </row>
    <row r="18" spans="1:15" ht="15" customHeight="1" x14ac:dyDescent="0.2">
      <c r="C18" s="18"/>
      <c r="D18" s="1"/>
      <c r="E18" s="2"/>
    </row>
    <row r="19" spans="1:15" s="7" customFormat="1" ht="19.5" customHeight="1" x14ac:dyDescent="0.15">
      <c r="A19" s="3"/>
      <c r="B19" s="1"/>
      <c r="C19" s="238" t="s">
        <v>391</v>
      </c>
      <c r="D19" s="238"/>
      <c r="E19" s="237"/>
      <c r="F19" s="237"/>
      <c r="G19" s="237"/>
      <c r="H19" s="124"/>
      <c r="I19" s="236" t="s">
        <v>392</v>
      </c>
      <c r="J19" s="236"/>
      <c r="K19" s="237"/>
      <c r="L19" s="237"/>
      <c r="M19" s="237"/>
      <c r="N19" s="237"/>
    </row>
    <row r="20" spans="1:15" ht="25.15" customHeight="1" x14ac:dyDescent="0.2"/>
    <row r="21" spans="1:15" ht="25.15" customHeight="1" x14ac:dyDescent="0.2"/>
    <row r="22" spans="1:15" ht="25.15" customHeight="1" x14ac:dyDescent="0.2"/>
    <row r="23" spans="1:15" ht="25.15" customHeight="1" x14ac:dyDescent="0.2"/>
    <row r="24" spans="1:15" ht="25.15" customHeight="1" x14ac:dyDescent="0.2"/>
    <row r="25" spans="1:15" ht="25.15" customHeight="1" x14ac:dyDescent="0.2"/>
    <row r="26" spans="1:15" ht="25.15" customHeight="1" x14ac:dyDescent="0.2"/>
    <row r="27" spans="1:15" ht="25.15" customHeight="1" x14ac:dyDescent="0.2"/>
    <row r="28" spans="1:15" ht="25.15" customHeight="1" x14ac:dyDescent="0.2"/>
    <row r="29" spans="1:15" ht="25.15" customHeight="1" x14ac:dyDescent="0.2"/>
    <row r="30" spans="1:15" ht="25.15" customHeight="1" x14ac:dyDescent="0.2"/>
    <row r="31" spans="1:15" ht="25.15" customHeight="1" x14ac:dyDescent="0.2"/>
    <row r="32" spans="1:15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</sheetData>
  <mergeCells count="31">
    <mergeCell ref="I19:J19"/>
    <mergeCell ref="K19:N19"/>
    <mergeCell ref="A17:E17"/>
    <mergeCell ref="C19:D19"/>
    <mergeCell ref="E19:G19"/>
    <mergeCell ref="A9:E9"/>
    <mergeCell ref="A13:A14"/>
    <mergeCell ref="B13:B14"/>
    <mergeCell ref="D13:D14"/>
    <mergeCell ref="E13:E14"/>
    <mergeCell ref="C13:C14"/>
    <mergeCell ref="A10:E10"/>
    <mergeCell ref="A11:O11"/>
    <mergeCell ref="L13:L14"/>
    <mergeCell ref="M13:M14"/>
    <mergeCell ref="N13:N14"/>
    <mergeCell ref="O13:O14"/>
    <mergeCell ref="K13:K14"/>
    <mergeCell ref="F15:G15"/>
    <mergeCell ref="F13:G13"/>
    <mergeCell ref="H13:H14"/>
    <mergeCell ref="I13:I14"/>
    <mergeCell ref="J13:J14"/>
    <mergeCell ref="A7:H7"/>
    <mergeCell ref="J2:O2"/>
    <mergeCell ref="J3:O3"/>
    <mergeCell ref="J6:O6"/>
    <mergeCell ref="J7:O7"/>
    <mergeCell ref="A2:H2"/>
    <mergeCell ref="A3:H3"/>
    <mergeCell ref="A6:H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11/11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8.7109375" defaultRowHeight="12.75" x14ac:dyDescent="0.2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1"/>
  <dimension ref="A1:O36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1.5703125" style="3" customWidth="1"/>
    <col min="3" max="3" width="5.7109375" style="3" bestFit="1" customWidth="1"/>
    <col min="4" max="4" width="7.140625" style="18" customWidth="1"/>
    <col min="5" max="5" width="6.28515625" style="1" customWidth="1"/>
    <col min="6" max="7" width="5.7109375" style="2" customWidth="1"/>
    <col min="8" max="8" width="12.28515625" style="2" customWidth="1"/>
    <col min="9" max="9" width="8.7109375" style="2" bestFit="1" customWidth="1"/>
    <col min="10" max="10" width="13.28515625" style="2" customWidth="1"/>
    <col min="11" max="11" width="10.7109375" style="2" customWidth="1"/>
    <col min="12" max="12" width="5.7109375" style="2" customWidth="1"/>
    <col min="13" max="13" width="8.28515625" style="2" customWidth="1"/>
    <col min="14" max="14" width="10.5703125" style="2" customWidth="1"/>
    <col min="15" max="15" width="12.7109375" style="2" customWidth="1"/>
    <col min="16" max="16384" width="9" style="2"/>
  </cols>
  <sheetData>
    <row r="1" spans="1:15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5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  <c r="O2" s="228"/>
    </row>
    <row r="3" spans="1:15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  <c r="O3" s="227"/>
    </row>
    <row r="4" spans="1:15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5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5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  <c r="O6" s="228"/>
    </row>
    <row r="7" spans="1:15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  <c r="O7" s="227"/>
    </row>
    <row r="8" spans="1:15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5" s="4" customFormat="1" ht="18" customHeight="1" x14ac:dyDescent="0.15">
      <c r="A9" s="239" t="s">
        <v>354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1:15" s="56" customFormat="1" ht="18" customHeight="1" x14ac:dyDescent="0.15">
      <c r="A10" s="248" t="s">
        <v>424</v>
      </c>
      <c r="B10" s="256"/>
      <c r="C10" s="256"/>
      <c r="D10" s="256"/>
      <c r="E10" s="25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56" customFormat="1" ht="18" customHeight="1" x14ac:dyDescent="0.15">
      <c r="A11" s="256" t="s">
        <v>445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5" s="7" customFormat="1" ht="15" customHeight="1" thickBot="1" x14ac:dyDescent="0.2">
      <c r="A12" s="5"/>
      <c r="B12" s="3"/>
      <c r="C12" s="3"/>
      <c r="D12" s="6"/>
      <c r="E12" s="1"/>
    </row>
    <row r="13" spans="1:15" s="8" customFormat="1" ht="25.15" customHeight="1" x14ac:dyDescent="0.15">
      <c r="A13" s="240" t="s">
        <v>0</v>
      </c>
      <c r="B13" s="242" t="s">
        <v>1</v>
      </c>
      <c r="C13" s="232" t="s">
        <v>230</v>
      </c>
      <c r="D13" s="244" t="s">
        <v>2</v>
      </c>
      <c r="E13" s="246" t="s">
        <v>3</v>
      </c>
      <c r="F13" s="229" t="s">
        <v>357</v>
      </c>
      <c r="G13" s="230"/>
      <c r="H13" s="230" t="s">
        <v>358</v>
      </c>
      <c r="I13" s="232" t="s">
        <v>359</v>
      </c>
      <c r="J13" s="234" t="s">
        <v>360</v>
      </c>
      <c r="K13" s="230" t="s">
        <v>361</v>
      </c>
      <c r="L13" s="230" t="s">
        <v>362</v>
      </c>
      <c r="M13" s="230" t="s">
        <v>363</v>
      </c>
      <c r="N13" s="230" t="s">
        <v>364</v>
      </c>
      <c r="O13" s="251" t="s">
        <v>365</v>
      </c>
    </row>
    <row r="14" spans="1:15" s="8" customFormat="1" ht="25.15" customHeight="1" thickBot="1" x14ac:dyDescent="0.2">
      <c r="A14" s="241"/>
      <c r="B14" s="243"/>
      <c r="C14" s="233"/>
      <c r="D14" s="245"/>
      <c r="E14" s="247"/>
      <c r="F14" s="9" t="s">
        <v>366</v>
      </c>
      <c r="G14" s="68" t="s">
        <v>367</v>
      </c>
      <c r="H14" s="231"/>
      <c r="I14" s="233"/>
      <c r="J14" s="235"/>
      <c r="K14" s="231"/>
      <c r="L14" s="231"/>
      <c r="M14" s="231"/>
      <c r="N14" s="231"/>
      <c r="O14" s="252"/>
    </row>
    <row r="15" spans="1:15" s="8" customFormat="1" ht="15" customHeight="1" thickBot="1" x14ac:dyDescent="0.2">
      <c r="A15" s="25">
        <v>1</v>
      </c>
      <c r="B15" s="53">
        <v>2</v>
      </c>
      <c r="C15" s="28" t="s">
        <v>231</v>
      </c>
      <c r="D15" s="26">
        <v>3</v>
      </c>
      <c r="E15" s="27">
        <v>4</v>
      </c>
      <c r="F15" s="263">
        <v>5</v>
      </c>
      <c r="G15" s="264"/>
      <c r="H15" s="174">
        <v>6</v>
      </c>
      <c r="I15" s="175">
        <v>7</v>
      </c>
      <c r="J15" s="176">
        <v>8</v>
      </c>
      <c r="K15" s="28">
        <v>9</v>
      </c>
      <c r="L15" s="174">
        <v>10</v>
      </c>
      <c r="M15" s="174">
        <v>11</v>
      </c>
      <c r="N15" s="28">
        <v>12</v>
      </c>
      <c r="O15" s="27">
        <v>13</v>
      </c>
    </row>
    <row r="16" spans="1:15" s="7" customFormat="1" ht="25.15" customHeight="1" x14ac:dyDescent="0.15">
      <c r="A16" s="14" t="s">
        <v>4</v>
      </c>
      <c r="B16" s="173" t="s">
        <v>450</v>
      </c>
      <c r="C16" s="162" t="s">
        <v>232</v>
      </c>
      <c r="D16" s="115">
        <v>7000</v>
      </c>
      <c r="E16" s="29" t="s">
        <v>46</v>
      </c>
      <c r="F16" s="137"/>
      <c r="G16" s="101"/>
      <c r="H16" s="102"/>
      <c r="I16" s="102"/>
      <c r="J16" s="103"/>
      <c r="K16" s="104"/>
      <c r="L16" s="104"/>
      <c r="M16" s="105">
        <f>K16*L16</f>
        <v>0</v>
      </c>
      <c r="N16" s="105">
        <f>K16+M16</f>
        <v>0</v>
      </c>
      <c r="O16" s="106">
        <f>$D16*N16</f>
        <v>0</v>
      </c>
    </row>
    <row r="17" spans="1:15" s="7" customFormat="1" ht="25.15" customHeight="1" x14ac:dyDescent="0.15">
      <c r="A17" s="15" t="s">
        <v>5</v>
      </c>
      <c r="B17" s="16" t="s">
        <v>451</v>
      </c>
      <c r="C17" s="33" t="s">
        <v>232</v>
      </c>
      <c r="D17" s="116">
        <v>600</v>
      </c>
      <c r="E17" s="30" t="s">
        <v>46</v>
      </c>
      <c r="F17" s="140"/>
      <c r="G17" s="80"/>
      <c r="H17" s="81"/>
      <c r="I17" s="81"/>
      <c r="J17" s="82"/>
      <c r="K17" s="86"/>
      <c r="L17" s="86"/>
      <c r="M17" s="87">
        <f>K17*L17</f>
        <v>0</v>
      </c>
      <c r="N17" s="87">
        <f>K17+M17</f>
        <v>0</v>
      </c>
      <c r="O17" s="106">
        <f>$D17*N17</f>
        <v>0</v>
      </c>
    </row>
    <row r="18" spans="1:15" s="7" customFormat="1" ht="25.15" customHeight="1" x14ac:dyDescent="0.15">
      <c r="A18" s="15" t="s">
        <v>6</v>
      </c>
      <c r="B18" s="16" t="s">
        <v>452</v>
      </c>
      <c r="C18" s="33" t="s">
        <v>232</v>
      </c>
      <c r="D18" s="116">
        <v>450</v>
      </c>
      <c r="E18" s="30" t="s">
        <v>46</v>
      </c>
      <c r="F18" s="140"/>
      <c r="G18" s="80"/>
      <c r="H18" s="81"/>
      <c r="I18" s="81"/>
      <c r="J18" s="82"/>
      <c r="K18" s="86"/>
      <c r="L18" s="86"/>
      <c r="M18" s="87">
        <f t="shared" ref="M18:M33" si="0">K18*L18</f>
        <v>0</v>
      </c>
      <c r="N18" s="87">
        <f t="shared" ref="N18:N33" si="1">K18+M18</f>
        <v>0</v>
      </c>
      <c r="O18" s="106">
        <f t="shared" ref="O18:O33" si="2">$D18*N18</f>
        <v>0</v>
      </c>
    </row>
    <row r="19" spans="1:15" s="7" customFormat="1" ht="25.15" customHeight="1" x14ac:dyDescent="0.15">
      <c r="A19" s="15" t="s">
        <v>7</v>
      </c>
      <c r="B19" s="16" t="s">
        <v>453</v>
      </c>
      <c r="C19" s="33" t="s">
        <v>233</v>
      </c>
      <c r="D19" s="116">
        <v>210</v>
      </c>
      <c r="E19" s="30" t="s">
        <v>46</v>
      </c>
      <c r="F19" s="140"/>
      <c r="G19" s="80"/>
      <c r="H19" s="81"/>
      <c r="I19" s="81"/>
      <c r="J19" s="82"/>
      <c r="K19" s="86"/>
      <c r="L19" s="86"/>
      <c r="M19" s="87">
        <f t="shared" si="0"/>
        <v>0</v>
      </c>
      <c r="N19" s="87">
        <f t="shared" si="1"/>
        <v>0</v>
      </c>
      <c r="O19" s="106">
        <f t="shared" si="2"/>
        <v>0</v>
      </c>
    </row>
    <row r="20" spans="1:15" s="7" customFormat="1" ht="25.15" customHeight="1" x14ac:dyDescent="0.15">
      <c r="A20" s="15" t="s">
        <v>8</v>
      </c>
      <c r="B20" s="16" t="s">
        <v>454</v>
      </c>
      <c r="C20" s="33" t="s">
        <v>232</v>
      </c>
      <c r="D20" s="116">
        <v>40</v>
      </c>
      <c r="E20" s="30" t="s">
        <v>46</v>
      </c>
      <c r="F20" s="140"/>
      <c r="G20" s="80"/>
      <c r="H20" s="81"/>
      <c r="I20" s="81"/>
      <c r="J20" s="82"/>
      <c r="K20" s="86"/>
      <c r="L20" s="86"/>
      <c r="M20" s="87">
        <f t="shared" si="0"/>
        <v>0</v>
      </c>
      <c r="N20" s="87">
        <f t="shared" si="1"/>
        <v>0</v>
      </c>
      <c r="O20" s="106">
        <f t="shared" si="2"/>
        <v>0</v>
      </c>
    </row>
    <row r="21" spans="1:15" s="7" customFormat="1" ht="25.15" customHeight="1" x14ac:dyDescent="0.15">
      <c r="A21" s="15" t="s">
        <v>9</v>
      </c>
      <c r="B21" s="172" t="s">
        <v>455</v>
      </c>
      <c r="C21" s="33" t="s">
        <v>232</v>
      </c>
      <c r="D21" s="116">
        <v>200</v>
      </c>
      <c r="E21" s="30" t="s">
        <v>46</v>
      </c>
      <c r="F21" s="140"/>
      <c r="G21" s="80"/>
      <c r="H21" s="81"/>
      <c r="I21" s="81"/>
      <c r="J21" s="82"/>
      <c r="K21" s="86"/>
      <c r="L21" s="86"/>
      <c r="M21" s="87">
        <f t="shared" si="0"/>
        <v>0</v>
      </c>
      <c r="N21" s="87">
        <f t="shared" si="1"/>
        <v>0</v>
      </c>
      <c r="O21" s="106">
        <f t="shared" si="2"/>
        <v>0</v>
      </c>
    </row>
    <row r="22" spans="1:15" s="7" customFormat="1" ht="25.15" customHeight="1" x14ac:dyDescent="0.15">
      <c r="A22" s="15" t="s">
        <v>10</v>
      </c>
      <c r="B22" s="172" t="s">
        <v>456</v>
      </c>
      <c r="C22" s="43" t="s">
        <v>234</v>
      </c>
      <c r="D22" s="111">
        <v>1000</v>
      </c>
      <c r="E22" s="31" t="s">
        <v>46</v>
      </c>
      <c r="F22" s="140"/>
      <c r="G22" s="80"/>
      <c r="H22" s="81"/>
      <c r="I22" s="81"/>
      <c r="J22" s="82"/>
      <c r="K22" s="86"/>
      <c r="L22" s="86"/>
      <c r="M22" s="87">
        <f t="shared" si="0"/>
        <v>0</v>
      </c>
      <c r="N22" s="87">
        <f t="shared" si="1"/>
        <v>0</v>
      </c>
      <c r="O22" s="106">
        <f t="shared" si="2"/>
        <v>0</v>
      </c>
    </row>
    <row r="23" spans="1:15" s="7" customFormat="1" ht="25.15" customHeight="1" x14ac:dyDescent="0.15">
      <c r="A23" s="15" t="s">
        <v>11</v>
      </c>
      <c r="B23" s="172" t="s">
        <v>457</v>
      </c>
      <c r="C23" s="43" t="s">
        <v>233</v>
      </c>
      <c r="D23" s="111">
        <v>3400</v>
      </c>
      <c r="E23" s="31" t="s">
        <v>46</v>
      </c>
      <c r="F23" s="140"/>
      <c r="G23" s="80"/>
      <c r="H23" s="81"/>
      <c r="I23" s="81"/>
      <c r="J23" s="82"/>
      <c r="K23" s="86"/>
      <c r="L23" s="86"/>
      <c r="M23" s="87">
        <f t="shared" si="0"/>
        <v>0</v>
      </c>
      <c r="N23" s="87">
        <f t="shared" si="1"/>
        <v>0</v>
      </c>
      <c r="O23" s="106">
        <f t="shared" si="2"/>
        <v>0</v>
      </c>
    </row>
    <row r="24" spans="1:15" s="7" customFormat="1" ht="25.15" customHeight="1" x14ac:dyDescent="0.15">
      <c r="A24" s="15" t="s">
        <v>12</v>
      </c>
      <c r="B24" s="172" t="s">
        <v>458</v>
      </c>
      <c r="C24" s="43" t="s">
        <v>233</v>
      </c>
      <c r="D24" s="111">
        <v>1600</v>
      </c>
      <c r="E24" s="31" t="s">
        <v>46</v>
      </c>
      <c r="F24" s="140"/>
      <c r="G24" s="80"/>
      <c r="H24" s="81"/>
      <c r="I24" s="81"/>
      <c r="J24" s="82"/>
      <c r="K24" s="86"/>
      <c r="L24" s="86"/>
      <c r="M24" s="87">
        <f t="shared" si="0"/>
        <v>0</v>
      </c>
      <c r="N24" s="87">
        <f t="shared" si="1"/>
        <v>0</v>
      </c>
      <c r="O24" s="106">
        <f t="shared" si="2"/>
        <v>0</v>
      </c>
    </row>
    <row r="25" spans="1:15" s="7" customFormat="1" ht="25.15" customHeight="1" x14ac:dyDescent="0.15">
      <c r="A25" s="15" t="s">
        <v>13</v>
      </c>
      <c r="B25" s="172" t="s">
        <v>459</v>
      </c>
      <c r="C25" s="43" t="s">
        <v>232</v>
      </c>
      <c r="D25" s="111">
        <v>1800</v>
      </c>
      <c r="E25" s="31" t="s">
        <v>46</v>
      </c>
      <c r="F25" s="140"/>
      <c r="G25" s="80"/>
      <c r="H25" s="81"/>
      <c r="I25" s="81"/>
      <c r="J25" s="82"/>
      <c r="K25" s="86"/>
      <c r="L25" s="86"/>
      <c r="M25" s="87">
        <f t="shared" si="0"/>
        <v>0</v>
      </c>
      <c r="N25" s="87">
        <f t="shared" si="1"/>
        <v>0</v>
      </c>
      <c r="O25" s="106">
        <f t="shared" si="2"/>
        <v>0</v>
      </c>
    </row>
    <row r="26" spans="1:15" s="7" customFormat="1" ht="25.15" customHeight="1" x14ac:dyDescent="0.15">
      <c r="A26" s="15" t="s">
        <v>14</v>
      </c>
      <c r="B26" s="172" t="s">
        <v>460</v>
      </c>
      <c r="C26" s="43" t="s">
        <v>232</v>
      </c>
      <c r="D26" s="111">
        <v>75</v>
      </c>
      <c r="E26" s="31" t="s">
        <v>46</v>
      </c>
      <c r="F26" s="140"/>
      <c r="G26" s="80"/>
      <c r="H26" s="81"/>
      <c r="I26" s="81"/>
      <c r="J26" s="82"/>
      <c r="K26" s="86"/>
      <c r="L26" s="86"/>
      <c r="M26" s="87">
        <f t="shared" si="0"/>
        <v>0</v>
      </c>
      <c r="N26" s="87">
        <f t="shared" si="1"/>
        <v>0</v>
      </c>
      <c r="O26" s="106">
        <f t="shared" si="2"/>
        <v>0</v>
      </c>
    </row>
    <row r="27" spans="1:15" s="7" customFormat="1" ht="25.15" customHeight="1" x14ac:dyDescent="0.15">
      <c r="A27" s="15" t="s">
        <v>15</v>
      </c>
      <c r="B27" s="172" t="s">
        <v>461</v>
      </c>
      <c r="C27" s="33" t="s">
        <v>233</v>
      </c>
      <c r="D27" s="116">
        <v>900</v>
      </c>
      <c r="E27" s="30" t="s">
        <v>46</v>
      </c>
      <c r="F27" s="140"/>
      <c r="G27" s="80"/>
      <c r="H27" s="81"/>
      <c r="I27" s="81"/>
      <c r="J27" s="82"/>
      <c r="K27" s="86"/>
      <c r="L27" s="86"/>
      <c r="M27" s="87">
        <f t="shared" si="0"/>
        <v>0</v>
      </c>
      <c r="N27" s="87">
        <f t="shared" si="1"/>
        <v>0</v>
      </c>
      <c r="O27" s="106">
        <f t="shared" si="2"/>
        <v>0</v>
      </c>
    </row>
    <row r="28" spans="1:15" s="7" customFormat="1" ht="25.15" customHeight="1" x14ac:dyDescent="0.15">
      <c r="A28" s="15" t="s">
        <v>16</v>
      </c>
      <c r="B28" s="172" t="s">
        <v>462</v>
      </c>
      <c r="C28" s="43" t="s">
        <v>232</v>
      </c>
      <c r="D28" s="111">
        <v>500</v>
      </c>
      <c r="E28" s="31" t="s">
        <v>46</v>
      </c>
      <c r="F28" s="140"/>
      <c r="G28" s="80"/>
      <c r="H28" s="81"/>
      <c r="I28" s="81"/>
      <c r="J28" s="82"/>
      <c r="K28" s="86"/>
      <c r="L28" s="86"/>
      <c r="M28" s="87">
        <f t="shared" si="0"/>
        <v>0</v>
      </c>
      <c r="N28" s="87">
        <f t="shared" si="1"/>
        <v>0</v>
      </c>
      <c r="O28" s="106">
        <f t="shared" si="2"/>
        <v>0</v>
      </c>
    </row>
    <row r="29" spans="1:15" s="7" customFormat="1" ht="25.15" customHeight="1" x14ac:dyDescent="0.15">
      <c r="A29" s="15" t="s">
        <v>17</v>
      </c>
      <c r="B29" s="172" t="s">
        <v>463</v>
      </c>
      <c r="C29" s="33" t="s">
        <v>232</v>
      </c>
      <c r="D29" s="116">
        <v>120</v>
      </c>
      <c r="E29" s="30" t="s">
        <v>46</v>
      </c>
      <c r="F29" s="140"/>
      <c r="G29" s="80"/>
      <c r="H29" s="81"/>
      <c r="I29" s="81"/>
      <c r="J29" s="82"/>
      <c r="K29" s="86"/>
      <c r="L29" s="86"/>
      <c r="M29" s="87">
        <f t="shared" si="0"/>
        <v>0</v>
      </c>
      <c r="N29" s="87">
        <f t="shared" si="1"/>
        <v>0</v>
      </c>
      <c r="O29" s="106">
        <f t="shared" si="2"/>
        <v>0</v>
      </c>
    </row>
    <row r="30" spans="1:15" s="7" customFormat="1" ht="25.15" customHeight="1" x14ac:dyDescent="0.15">
      <c r="A30" s="15" t="s">
        <v>19</v>
      </c>
      <c r="B30" s="22" t="s">
        <v>464</v>
      </c>
      <c r="C30" s="43" t="s">
        <v>232</v>
      </c>
      <c r="D30" s="111">
        <v>90</v>
      </c>
      <c r="E30" s="31" t="s">
        <v>46</v>
      </c>
      <c r="F30" s="140"/>
      <c r="G30" s="80"/>
      <c r="H30" s="81"/>
      <c r="I30" s="81"/>
      <c r="J30" s="82"/>
      <c r="K30" s="86"/>
      <c r="L30" s="86"/>
      <c r="M30" s="87">
        <f t="shared" si="0"/>
        <v>0</v>
      </c>
      <c r="N30" s="87">
        <f t="shared" si="1"/>
        <v>0</v>
      </c>
      <c r="O30" s="106">
        <f t="shared" si="2"/>
        <v>0</v>
      </c>
    </row>
    <row r="31" spans="1:15" s="7" customFormat="1" ht="25.15" customHeight="1" x14ac:dyDescent="0.15">
      <c r="A31" s="15" t="s">
        <v>20</v>
      </c>
      <c r="B31" s="172" t="s">
        <v>448</v>
      </c>
      <c r="C31" s="43" t="s">
        <v>232</v>
      </c>
      <c r="D31" s="111">
        <v>30</v>
      </c>
      <c r="E31" s="31" t="s">
        <v>46</v>
      </c>
      <c r="F31" s="140"/>
      <c r="G31" s="80"/>
      <c r="H31" s="81"/>
      <c r="I31" s="81"/>
      <c r="J31" s="82"/>
      <c r="K31" s="86"/>
      <c r="L31" s="86"/>
      <c r="M31" s="87">
        <f t="shared" si="0"/>
        <v>0</v>
      </c>
      <c r="N31" s="87">
        <f t="shared" si="1"/>
        <v>0</v>
      </c>
      <c r="O31" s="106">
        <f t="shared" si="2"/>
        <v>0</v>
      </c>
    </row>
    <row r="32" spans="1:15" s="7" customFormat="1" ht="25.15" customHeight="1" x14ac:dyDescent="0.15">
      <c r="A32" s="15" t="s">
        <v>21</v>
      </c>
      <c r="B32" s="22" t="s">
        <v>449</v>
      </c>
      <c r="C32" s="43" t="s">
        <v>232</v>
      </c>
      <c r="D32" s="111">
        <v>30</v>
      </c>
      <c r="E32" s="31" t="s">
        <v>46</v>
      </c>
      <c r="F32" s="140"/>
      <c r="G32" s="80"/>
      <c r="H32" s="81"/>
      <c r="I32" s="81"/>
      <c r="J32" s="82"/>
      <c r="K32" s="86"/>
      <c r="L32" s="86"/>
      <c r="M32" s="87">
        <f t="shared" si="0"/>
        <v>0</v>
      </c>
      <c r="N32" s="87">
        <f t="shared" si="1"/>
        <v>0</v>
      </c>
      <c r="O32" s="106">
        <f t="shared" si="2"/>
        <v>0</v>
      </c>
    </row>
    <row r="33" spans="1:15" s="7" customFormat="1" ht="25.15" customHeight="1" thickBot="1" x14ac:dyDescent="0.2">
      <c r="A33" s="15" t="s">
        <v>22</v>
      </c>
      <c r="B33" s="172" t="s">
        <v>447</v>
      </c>
      <c r="C33" s="33" t="s">
        <v>232</v>
      </c>
      <c r="D33" s="116">
        <v>30</v>
      </c>
      <c r="E33" s="30" t="s">
        <v>46</v>
      </c>
      <c r="F33" s="140"/>
      <c r="G33" s="80"/>
      <c r="H33" s="81"/>
      <c r="I33" s="81"/>
      <c r="J33" s="82"/>
      <c r="K33" s="86"/>
      <c r="L33" s="86"/>
      <c r="M33" s="87">
        <f t="shared" si="0"/>
        <v>0</v>
      </c>
      <c r="N33" s="87">
        <f t="shared" si="1"/>
        <v>0</v>
      </c>
      <c r="O33" s="106">
        <f t="shared" si="2"/>
        <v>0</v>
      </c>
    </row>
    <row r="34" spans="1:15" s="171" customFormat="1" ht="25.15" customHeight="1" thickBot="1" x14ac:dyDescent="0.25">
      <c r="A34" s="260" t="s">
        <v>465</v>
      </c>
      <c r="B34" s="261"/>
      <c r="C34" s="261"/>
      <c r="D34" s="261"/>
      <c r="E34" s="262"/>
      <c r="F34" s="165"/>
      <c r="G34" s="166"/>
      <c r="H34" s="167"/>
      <c r="I34" s="166"/>
      <c r="J34" s="168"/>
      <c r="K34" s="169">
        <f>SUM(K16:K33)</f>
        <v>0</v>
      </c>
      <c r="L34" s="170"/>
      <c r="M34" s="166"/>
      <c r="N34" s="166"/>
      <c r="O34" s="169">
        <f>SUM(O16:O33)</f>
        <v>0</v>
      </c>
    </row>
    <row r="36" spans="1:15" s="7" customFormat="1" ht="19.5" customHeight="1" x14ac:dyDescent="0.15">
      <c r="A36" s="3"/>
      <c r="B36" s="1"/>
      <c r="C36" s="238" t="s">
        <v>391</v>
      </c>
      <c r="D36" s="238"/>
      <c r="E36" s="237"/>
      <c r="F36" s="237"/>
      <c r="G36" s="237"/>
      <c r="H36" s="124"/>
      <c r="I36" s="236" t="s">
        <v>392</v>
      </c>
      <c r="J36" s="236"/>
      <c r="K36" s="237"/>
      <c r="L36" s="237"/>
      <c r="M36" s="237"/>
      <c r="N36" s="237"/>
    </row>
  </sheetData>
  <mergeCells count="31">
    <mergeCell ref="A10:E10"/>
    <mergeCell ref="A9:E9"/>
    <mergeCell ref="A13:A14"/>
    <mergeCell ref="B13:B14"/>
    <mergeCell ref="D13:D14"/>
    <mergeCell ref="E13:E14"/>
    <mergeCell ref="C13:C14"/>
    <mergeCell ref="A11:O11"/>
    <mergeCell ref="L13:L14"/>
    <mergeCell ref="M13:M14"/>
    <mergeCell ref="N13:N14"/>
    <mergeCell ref="O13:O14"/>
    <mergeCell ref="K13:K14"/>
    <mergeCell ref="A34:E34"/>
    <mergeCell ref="C36:D36"/>
    <mergeCell ref="E36:G36"/>
    <mergeCell ref="I36:J36"/>
    <mergeCell ref="K36:N36"/>
    <mergeCell ref="F15:G15"/>
    <mergeCell ref="F13:G13"/>
    <mergeCell ref="H13:H14"/>
    <mergeCell ref="I13:I14"/>
    <mergeCell ref="J13:J14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11/12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2"/>
  <dimension ref="A1:O37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1.5703125" style="3" customWidth="1"/>
    <col min="3" max="3" width="5.7109375" style="3" bestFit="1" customWidth="1"/>
    <col min="4" max="4" width="7.140625" style="18" customWidth="1"/>
    <col min="5" max="5" width="6.28515625" style="1" customWidth="1"/>
    <col min="6" max="7" width="5.7109375" style="2" customWidth="1"/>
    <col min="8" max="8" width="12.28515625" style="2" customWidth="1"/>
    <col min="9" max="9" width="8.7109375" style="2" bestFit="1" customWidth="1"/>
    <col min="10" max="10" width="13.28515625" style="2" customWidth="1"/>
    <col min="11" max="11" width="10.7109375" style="2" customWidth="1"/>
    <col min="12" max="12" width="5.7109375" style="2" customWidth="1"/>
    <col min="13" max="13" width="8.28515625" style="2" customWidth="1"/>
    <col min="14" max="14" width="10.5703125" style="2" customWidth="1"/>
    <col min="15" max="15" width="12.7109375" style="2" customWidth="1"/>
    <col min="16" max="16384" width="9" style="2"/>
  </cols>
  <sheetData>
    <row r="1" spans="1:15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5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  <c r="O2" s="228"/>
    </row>
    <row r="3" spans="1:15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  <c r="O3" s="227"/>
    </row>
    <row r="4" spans="1:15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5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5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  <c r="O6" s="228"/>
    </row>
    <row r="7" spans="1:15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  <c r="O7" s="227"/>
    </row>
    <row r="8" spans="1:15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5" s="4" customFormat="1" ht="18" customHeight="1" x14ac:dyDescent="0.15">
      <c r="A9" s="239" t="s">
        <v>353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1:15" s="56" customFormat="1" ht="18" customHeight="1" x14ac:dyDescent="0.15">
      <c r="A10" s="248" t="s">
        <v>424</v>
      </c>
      <c r="B10" s="256"/>
      <c r="C10" s="256"/>
      <c r="D10" s="256"/>
      <c r="E10" s="25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56" customFormat="1" ht="18" customHeight="1" x14ac:dyDescent="0.15">
      <c r="A11" s="256" t="s">
        <v>445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5" s="7" customFormat="1" ht="15" customHeight="1" thickBot="1" x14ac:dyDescent="0.2">
      <c r="A12" s="5"/>
      <c r="B12" s="3"/>
      <c r="C12" s="3"/>
      <c r="D12" s="6"/>
      <c r="E12" s="1"/>
    </row>
    <row r="13" spans="1:15" s="8" customFormat="1" ht="25.15" customHeight="1" x14ac:dyDescent="0.15">
      <c r="A13" s="240" t="s">
        <v>0</v>
      </c>
      <c r="B13" s="242" t="s">
        <v>1</v>
      </c>
      <c r="C13" s="232" t="s">
        <v>230</v>
      </c>
      <c r="D13" s="244" t="s">
        <v>2</v>
      </c>
      <c r="E13" s="246" t="s">
        <v>3</v>
      </c>
      <c r="F13" s="229" t="s">
        <v>357</v>
      </c>
      <c r="G13" s="230"/>
      <c r="H13" s="230" t="s">
        <v>358</v>
      </c>
      <c r="I13" s="232" t="s">
        <v>359</v>
      </c>
      <c r="J13" s="234" t="s">
        <v>360</v>
      </c>
      <c r="K13" s="230" t="s">
        <v>361</v>
      </c>
      <c r="L13" s="230" t="s">
        <v>362</v>
      </c>
      <c r="M13" s="230" t="s">
        <v>363</v>
      </c>
      <c r="N13" s="230" t="s">
        <v>364</v>
      </c>
      <c r="O13" s="251" t="s">
        <v>365</v>
      </c>
    </row>
    <row r="14" spans="1:15" s="8" customFormat="1" ht="25.15" customHeight="1" thickBot="1" x14ac:dyDescent="0.2">
      <c r="A14" s="241"/>
      <c r="B14" s="243"/>
      <c r="C14" s="233"/>
      <c r="D14" s="245"/>
      <c r="E14" s="247"/>
      <c r="F14" s="9" t="s">
        <v>366</v>
      </c>
      <c r="G14" s="68" t="s">
        <v>367</v>
      </c>
      <c r="H14" s="231"/>
      <c r="I14" s="233"/>
      <c r="J14" s="235"/>
      <c r="K14" s="231"/>
      <c r="L14" s="231"/>
      <c r="M14" s="231"/>
      <c r="N14" s="231"/>
      <c r="O14" s="252"/>
    </row>
    <row r="15" spans="1:15" s="8" customFormat="1" ht="15" customHeight="1" thickBot="1" x14ac:dyDescent="0.2">
      <c r="A15" s="10">
        <v>1</v>
      </c>
      <c r="B15" s="37">
        <v>2</v>
      </c>
      <c r="C15" s="28" t="s">
        <v>231</v>
      </c>
      <c r="D15" s="11">
        <v>3</v>
      </c>
      <c r="E15" s="12">
        <v>4</v>
      </c>
      <c r="F15" s="255">
        <v>5</v>
      </c>
      <c r="G15" s="254"/>
      <c r="H15" s="70">
        <v>6</v>
      </c>
      <c r="I15" s="71">
        <v>7</v>
      </c>
      <c r="J15" s="72">
        <v>8</v>
      </c>
      <c r="K15" s="73">
        <v>9</v>
      </c>
      <c r="L15" s="70">
        <v>10</v>
      </c>
      <c r="M15" s="70">
        <v>11</v>
      </c>
      <c r="N15" s="73">
        <v>12</v>
      </c>
      <c r="O15" s="74">
        <v>13</v>
      </c>
    </row>
    <row r="16" spans="1:15" s="7" customFormat="1" ht="25.15" customHeight="1" x14ac:dyDescent="0.15">
      <c r="A16" s="66" t="s">
        <v>4</v>
      </c>
      <c r="B16" s="13" t="s">
        <v>68</v>
      </c>
      <c r="C16" s="44" t="s">
        <v>234</v>
      </c>
      <c r="D16" s="178">
        <v>310</v>
      </c>
      <c r="E16" s="60" t="s">
        <v>46</v>
      </c>
      <c r="F16" s="136"/>
      <c r="G16" s="76"/>
      <c r="H16" s="77"/>
      <c r="I16" s="77"/>
      <c r="J16" s="78"/>
      <c r="K16" s="83"/>
      <c r="L16" s="83"/>
      <c r="M16" s="84">
        <f>K16*L16</f>
        <v>0</v>
      </c>
      <c r="N16" s="84">
        <f>K16+M16</f>
        <v>0</v>
      </c>
      <c r="O16" s="85">
        <f>$D16*N16</f>
        <v>0</v>
      </c>
    </row>
    <row r="17" spans="1:15" s="7" customFormat="1" ht="25.15" customHeight="1" x14ac:dyDescent="0.15">
      <c r="A17" s="15" t="s">
        <v>5</v>
      </c>
      <c r="B17" s="16" t="s">
        <v>69</v>
      </c>
      <c r="C17" s="33" t="s">
        <v>234</v>
      </c>
      <c r="D17" s="17">
        <v>450</v>
      </c>
      <c r="E17" s="61" t="s">
        <v>46</v>
      </c>
      <c r="F17" s="140"/>
      <c r="G17" s="80"/>
      <c r="H17" s="81"/>
      <c r="I17" s="81"/>
      <c r="J17" s="82"/>
      <c r="K17" s="86"/>
      <c r="L17" s="86"/>
      <c r="M17" s="105">
        <f>K17*L17</f>
        <v>0</v>
      </c>
      <c r="N17" s="105">
        <f>K17+M17</f>
        <v>0</v>
      </c>
      <c r="O17" s="106">
        <f>$D17*N17</f>
        <v>0</v>
      </c>
    </row>
    <row r="18" spans="1:15" s="7" customFormat="1" ht="25.15" customHeight="1" x14ac:dyDescent="0.15">
      <c r="A18" s="15" t="s">
        <v>6</v>
      </c>
      <c r="B18" s="38" t="s">
        <v>70</v>
      </c>
      <c r="C18" s="162" t="s">
        <v>232</v>
      </c>
      <c r="D18" s="179">
        <v>900</v>
      </c>
      <c r="E18" s="163" t="s">
        <v>46</v>
      </c>
      <c r="F18" s="140"/>
      <c r="G18" s="80"/>
      <c r="H18" s="81"/>
      <c r="I18" s="81"/>
      <c r="J18" s="82"/>
      <c r="K18" s="86"/>
      <c r="L18" s="86"/>
      <c r="M18" s="105">
        <f t="shared" ref="M18:M27" si="0">K18*L18</f>
        <v>0</v>
      </c>
      <c r="N18" s="105">
        <f t="shared" ref="N18:N27" si="1">K18+M18</f>
        <v>0</v>
      </c>
      <c r="O18" s="106">
        <f t="shared" ref="O18:O26" si="2">$D18*N18</f>
        <v>0</v>
      </c>
    </row>
    <row r="19" spans="1:15" s="7" customFormat="1" ht="25.15" customHeight="1" x14ac:dyDescent="0.15">
      <c r="A19" s="15" t="s">
        <v>7</v>
      </c>
      <c r="B19" s="16" t="s">
        <v>71</v>
      </c>
      <c r="C19" s="33" t="s">
        <v>232</v>
      </c>
      <c r="D19" s="17">
        <v>400</v>
      </c>
      <c r="E19" s="61" t="s">
        <v>46</v>
      </c>
      <c r="F19" s="140"/>
      <c r="G19" s="80"/>
      <c r="H19" s="81"/>
      <c r="I19" s="81"/>
      <c r="J19" s="82"/>
      <c r="K19" s="86"/>
      <c r="L19" s="86"/>
      <c r="M19" s="105">
        <f t="shared" si="0"/>
        <v>0</v>
      </c>
      <c r="N19" s="105">
        <f t="shared" si="1"/>
        <v>0</v>
      </c>
      <c r="O19" s="106">
        <f t="shared" si="2"/>
        <v>0</v>
      </c>
    </row>
    <row r="20" spans="1:15" s="7" customFormat="1" ht="25.15" customHeight="1" x14ac:dyDescent="0.15">
      <c r="A20" s="15" t="s">
        <v>8</v>
      </c>
      <c r="B20" s="16" t="s">
        <v>72</v>
      </c>
      <c r="C20" s="33" t="s">
        <v>232</v>
      </c>
      <c r="D20" s="17">
        <v>2500</v>
      </c>
      <c r="E20" s="61" t="s">
        <v>46</v>
      </c>
      <c r="F20" s="140"/>
      <c r="G20" s="80"/>
      <c r="H20" s="81"/>
      <c r="I20" s="81"/>
      <c r="J20" s="82"/>
      <c r="K20" s="86"/>
      <c r="L20" s="86"/>
      <c r="M20" s="105">
        <f t="shared" si="0"/>
        <v>0</v>
      </c>
      <c r="N20" s="105">
        <f t="shared" si="1"/>
        <v>0</v>
      </c>
      <c r="O20" s="106">
        <f t="shared" si="2"/>
        <v>0</v>
      </c>
    </row>
    <row r="21" spans="1:15" s="7" customFormat="1" ht="25.15" customHeight="1" x14ac:dyDescent="0.15">
      <c r="A21" s="15" t="s">
        <v>9</v>
      </c>
      <c r="B21" s="16" t="s">
        <v>73</v>
      </c>
      <c r="C21" s="33" t="s">
        <v>232</v>
      </c>
      <c r="D21" s="17">
        <v>450</v>
      </c>
      <c r="E21" s="61" t="s">
        <v>46</v>
      </c>
      <c r="F21" s="140"/>
      <c r="G21" s="80"/>
      <c r="H21" s="81"/>
      <c r="I21" s="81"/>
      <c r="J21" s="82"/>
      <c r="K21" s="86"/>
      <c r="L21" s="86"/>
      <c r="M21" s="105">
        <f t="shared" si="0"/>
        <v>0</v>
      </c>
      <c r="N21" s="105">
        <f t="shared" si="1"/>
        <v>0</v>
      </c>
      <c r="O21" s="106">
        <f t="shared" si="2"/>
        <v>0</v>
      </c>
    </row>
    <row r="22" spans="1:15" s="7" customFormat="1" ht="25.15" customHeight="1" x14ac:dyDescent="0.15">
      <c r="A22" s="15" t="s">
        <v>10</v>
      </c>
      <c r="B22" s="16" t="s">
        <v>75</v>
      </c>
      <c r="C22" s="33" t="s">
        <v>234</v>
      </c>
      <c r="D22" s="17">
        <v>900</v>
      </c>
      <c r="E22" s="61" t="s">
        <v>46</v>
      </c>
      <c r="F22" s="140"/>
      <c r="G22" s="80"/>
      <c r="H22" s="81"/>
      <c r="I22" s="81"/>
      <c r="J22" s="82"/>
      <c r="K22" s="86"/>
      <c r="L22" s="86"/>
      <c r="M22" s="105">
        <f t="shared" si="0"/>
        <v>0</v>
      </c>
      <c r="N22" s="105">
        <f t="shared" si="1"/>
        <v>0</v>
      </c>
      <c r="O22" s="106">
        <f t="shared" si="2"/>
        <v>0</v>
      </c>
    </row>
    <row r="23" spans="1:15" s="7" customFormat="1" ht="25.15" customHeight="1" x14ac:dyDescent="0.15">
      <c r="A23" s="15" t="s">
        <v>11</v>
      </c>
      <c r="B23" s="16" t="s">
        <v>76</v>
      </c>
      <c r="C23" s="33" t="s">
        <v>234</v>
      </c>
      <c r="D23" s="17">
        <v>2100</v>
      </c>
      <c r="E23" s="61" t="s">
        <v>46</v>
      </c>
      <c r="F23" s="140"/>
      <c r="G23" s="80"/>
      <c r="H23" s="81"/>
      <c r="I23" s="81"/>
      <c r="J23" s="82"/>
      <c r="K23" s="86"/>
      <c r="L23" s="86"/>
      <c r="M23" s="105">
        <f t="shared" si="0"/>
        <v>0</v>
      </c>
      <c r="N23" s="105">
        <f t="shared" si="1"/>
        <v>0</v>
      </c>
      <c r="O23" s="106">
        <f t="shared" si="2"/>
        <v>0</v>
      </c>
    </row>
    <row r="24" spans="1:15" s="7" customFormat="1" ht="25.15" customHeight="1" x14ac:dyDescent="0.15">
      <c r="A24" s="15" t="s">
        <v>12</v>
      </c>
      <c r="B24" s="16" t="s">
        <v>77</v>
      </c>
      <c r="C24" s="33" t="s">
        <v>233</v>
      </c>
      <c r="D24" s="17">
        <v>450</v>
      </c>
      <c r="E24" s="61" t="s">
        <v>46</v>
      </c>
      <c r="F24" s="140"/>
      <c r="G24" s="80"/>
      <c r="H24" s="81"/>
      <c r="I24" s="81"/>
      <c r="J24" s="82"/>
      <c r="K24" s="86"/>
      <c r="L24" s="86"/>
      <c r="M24" s="105">
        <f t="shared" si="0"/>
        <v>0</v>
      </c>
      <c r="N24" s="105">
        <f t="shared" si="1"/>
        <v>0</v>
      </c>
      <c r="O24" s="106">
        <f t="shared" si="2"/>
        <v>0</v>
      </c>
    </row>
    <row r="25" spans="1:15" s="7" customFormat="1" ht="25.15" customHeight="1" x14ac:dyDescent="0.15">
      <c r="A25" s="15" t="s">
        <v>13</v>
      </c>
      <c r="B25" s="22" t="s">
        <v>78</v>
      </c>
      <c r="C25" s="43" t="s">
        <v>233</v>
      </c>
      <c r="D25" s="180">
        <v>450</v>
      </c>
      <c r="E25" s="63" t="s">
        <v>46</v>
      </c>
      <c r="F25" s="140"/>
      <c r="G25" s="80"/>
      <c r="H25" s="81"/>
      <c r="I25" s="81"/>
      <c r="J25" s="82"/>
      <c r="K25" s="86"/>
      <c r="L25" s="86"/>
      <c r="M25" s="105">
        <f t="shared" si="0"/>
        <v>0</v>
      </c>
      <c r="N25" s="105">
        <f t="shared" si="1"/>
        <v>0</v>
      </c>
      <c r="O25" s="106">
        <f t="shared" si="2"/>
        <v>0</v>
      </c>
    </row>
    <row r="26" spans="1:15" s="7" customFormat="1" ht="25.15" customHeight="1" x14ac:dyDescent="0.15">
      <c r="A26" s="15" t="s">
        <v>14</v>
      </c>
      <c r="B26" s="16" t="s">
        <v>119</v>
      </c>
      <c r="C26" s="33" t="s">
        <v>234</v>
      </c>
      <c r="D26" s="116">
        <v>15</v>
      </c>
      <c r="E26" s="177" t="s">
        <v>46</v>
      </c>
      <c r="F26" s="140"/>
      <c r="G26" s="80"/>
      <c r="H26" s="81"/>
      <c r="I26" s="81"/>
      <c r="J26" s="82"/>
      <c r="K26" s="86"/>
      <c r="L26" s="86"/>
      <c r="M26" s="105">
        <f t="shared" si="0"/>
        <v>0</v>
      </c>
      <c r="N26" s="105">
        <f t="shared" si="1"/>
        <v>0</v>
      </c>
      <c r="O26" s="106">
        <f t="shared" si="2"/>
        <v>0</v>
      </c>
    </row>
    <row r="27" spans="1:15" ht="25.15" customHeight="1" thickBot="1" x14ac:dyDescent="0.25">
      <c r="A27" s="15" t="s">
        <v>15</v>
      </c>
      <c r="B27" s="16" t="s">
        <v>252</v>
      </c>
      <c r="C27" s="45" t="s">
        <v>233</v>
      </c>
      <c r="D27" s="19">
        <v>900</v>
      </c>
      <c r="E27" s="177" t="s">
        <v>46</v>
      </c>
      <c r="F27" s="140"/>
      <c r="G27" s="80"/>
      <c r="H27" s="81"/>
      <c r="I27" s="81"/>
      <c r="J27" s="82"/>
      <c r="K27" s="86"/>
      <c r="L27" s="86"/>
      <c r="M27" s="105">
        <f t="shared" si="0"/>
        <v>0</v>
      </c>
      <c r="N27" s="105">
        <f t="shared" si="1"/>
        <v>0</v>
      </c>
      <c r="O27" s="106">
        <f>$D27*N27</f>
        <v>0</v>
      </c>
    </row>
    <row r="28" spans="1:15" s="171" customFormat="1" ht="25.15" customHeight="1" thickBot="1" x14ac:dyDescent="0.25">
      <c r="A28" s="260" t="s">
        <v>466</v>
      </c>
      <c r="B28" s="261"/>
      <c r="C28" s="261"/>
      <c r="D28" s="261"/>
      <c r="E28" s="262"/>
      <c r="F28" s="165"/>
      <c r="G28" s="166"/>
      <c r="H28" s="167"/>
      <c r="I28" s="166"/>
      <c r="J28" s="168"/>
      <c r="K28" s="169">
        <f>SUM(K16:K27)</f>
        <v>0</v>
      </c>
      <c r="L28" s="170"/>
      <c r="M28" s="166"/>
      <c r="N28" s="166"/>
      <c r="O28" s="169">
        <f>SUM(O16:O27)</f>
        <v>0</v>
      </c>
    </row>
    <row r="30" spans="1:15" s="7" customFormat="1" ht="19.5" customHeight="1" x14ac:dyDescent="0.15">
      <c r="A30" s="3"/>
      <c r="B30" s="1"/>
      <c r="C30" s="238" t="s">
        <v>391</v>
      </c>
      <c r="D30" s="238"/>
      <c r="E30" s="237"/>
      <c r="F30" s="237"/>
      <c r="G30" s="237"/>
      <c r="H30" s="124"/>
      <c r="I30" s="236" t="s">
        <v>392</v>
      </c>
      <c r="J30" s="236"/>
      <c r="K30" s="237"/>
      <c r="L30" s="237"/>
      <c r="M30" s="237"/>
      <c r="N30" s="237"/>
    </row>
    <row r="31" spans="1:15" ht="25.15" customHeight="1" x14ac:dyDescent="0.2"/>
    <row r="32" spans="1:15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</sheetData>
  <mergeCells count="31">
    <mergeCell ref="A10:E10"/>
    <mergeCell ref="A9:E9"/>
    <mergeCell ref="A13:A14"/>
    <mergeCell ref="B13:B14"/>
    <mergeCell ref="D13:D14"/>
    <mergeCell ref="E13:E14"/>
    <mergeCell ref="C13:C14"/>
    <mergeCell ref="A11:O11"/>
    <mergeCell ref="L13:L14"/>
    <mergeCell ref="M13:M14"/>
    <mergeCell ref="N13:N14"/>
    <mergeCell ref="O13:O14"/>
    <mergeCell ref="K13:K14"/>
    <mergeCell ref="A28:E28"/>
    <mergeCell ref="C30:D30"/>
    <mergeCell ref="E30:G30"/>
    <mergeCell ref="I30:J30"/>
    <mergeCell ref="K30:N30"/>
    <mergeCell ref="F15:G15"/>
    <mergeCell ref="F13:G13"/>
    <mergeCell ref="H13:H14"/>
    <mergeCell ref="I13:I14"/>
    <mergeCell ref="J13:J14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11/13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3"/>
  <dimension ref="A1:O56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1.5703125" style="3" customWidth="1"/>
    <col min="3" max="3" width="5.7109375" style="3" bestFit="1" customWidth="1"/>
    <col min="4" max="4" width="7.140625" style="18" customWidth="1"/>
    <col min="5" max="5" width="6.28515625" style="1" customWidth="1"/>
    <col min="6" max="7" width="5.7109375" style="2" customWidth="1"/>
    <col min="8" max="8" width="12.28515625" style="2" customWidth="1"/>
    <col min="9" max="9" width="8.7109375" style="2" bestFit="1" customWidth="1"/>
    <col min="10" max="10" width="13.28515625" style="2" customWidth="1"/>
    <col min="11" max="11" width="10.7109375" style="2" customWidth="1"/>
    <col min="12" max="12" width="5.7109375" style="2" customWidth="1"/>
    <col min="13" max="13" width="8.28515625" style="2" customWidth="1"/>
    <col min="14" max="14" width="10.5703125" style="2" customWidth="1"/>
    <col min="15" max="15" width="12.7109375" style="2" customWidth="1"/>
    <col min="16" max="16384" width="9" style="2"/>
  </cols>
  <sheetData>
    <row r="1" spans="1:15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5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  <c r="O2" s="228"/>
    </row>
    <row r="3" spans="1:15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  <c r="O3" s="227"/>
    </row>
    <row r="4" spans="1:15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5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5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  <c r="O6" s="228"/>
    </row>
    <row r="7" spans="1:15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  <c r="O7" s="227"/>
    </row>
    <row r="8" spans="1:15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5" s="4" customFormat="1" ht="18" customHeight="1" x14ac:dyDescent="0.15">
      <c r="A9" s="239" t="s">
        <v>355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1:15" s="56" customFormat="1" ht="18" customHeight="1" x14ac:dyDescent="0.15">
      <c r="A10" s="248" t="s">
        <v>424</v>
      </c>
      <c r="B10" s="256"/>
      <c r="C10" s="256"/>
      <c r="D10" s="256"/>
      <c r="E10" s="25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56" customFormat="1" ht="18" customHeight="1" x14ac:dyDescent="0.15">
      <c r="A11" s="256" t="s">
        <v>445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5" s="7" customFormat="1" ht="15" customHeight="1" thickBot="1" x14ac:dyDescent="0.2">
      <c r="A12" s="5"/>
      <c r="B12" s="3"/>
      <c r="C12" s="3"/>
      <c r="D12" s="6"/>
      <c r="E12" s="1"/>
    </row>
    <row r="13" spans="1:15" s="8" customFormat="1" ht="25.15" customHeight="1" x14ac:dyDescent="0.15">
      <c r="A13" s="240" t="s">
        <v>0</v>
      </c>
      <c r="B13" s="242" t="s">
        <v>1</v>
      </c>
      <c r="C13" s="232" t="s">
        <v>230</v>
      </c>
      <c r="D13" s="244" t="s">
        <v>2</v>
      </c>
      <c r="E13" s="246" t="s">
        <v>3</v>
      </c>
      <c r="F13" s="229" t="s">
        <v>357</v>
      </c>
      <c r="G13" s="230"/>
      <c r="H13" s="230" t="s">
        <v>358</v>
      </c>
      <c r="I13" s="232" t="s">
        <v>359</v>
      </c>
      <c r="J13" s="234" t="s">
        <v>360</v>
      </c>
      <c r="K13" s="230" t="s">
        <v>361</v>
      </c>
      <c r="L13" s="230" t="s">
        <v>362</v>
      </c>
      <c r="M13" s="230" t="s">
        <v>363</v>
      </c>
      <c r="N13" s="230" t="s">
        <v>364</v>
      </c>
      <c r="O13" s="251" t="s">
        <v>365</v>
      </c>
    </row>
    <row r="14" spans="1:15" s="8" customFormat="1" ht="25.15" customHeight="1" thickBot="1" x14ac:dyDescent="0.2">
      <c r="A14" s="241"/>
      <c r="B14" s="243"/>
      <c r="C14" s="233"/>
      <c r="D14" s="245"/>
      <c r="E14" s="247"/>
      <c r="F14" s="9" t="s">
        <v>366</v>
      </c>
      <c r="G14" s="68" t="s">
        <v>367</v>
      </c>
      <c r="H14" s="231"/>
      <c r="I14" s="233"/>
      <c r="J14" s="235"/>
      <c r="K14" s="231"/>
      <c r="L14" s="231"/>
      <c r="M14" s="231"/>
      <c r="N14" s="231"/>
      <c r="O14" s="252"/>
    </row>
    <row r="15" spans="1:15" s="8" customFormat="1" ht="15" customHeight="1" thickBot="1" x14ac:dyDescent="0.2">
      <c r="A15" s="25">
        <v>1</v>
      </c>
      <c r="B15" s="53">
        <v>2</v>
      </c>
      <c r="C15" s="28" t="s">
        <v>231</v>
      </c>
      <c r="D15" s="26">
        <v>3</v>
      </c>
      <c r="E15" s="27">
        <v>4</v>
      </c>
      <c r="F15" s="263">
        <v>5</v>
      </c>
      <c r="G15" s="264"/>
      <c r="H15" s="174">
        <v>6</v>
      </c>
      <c r="I15" s="175">
        <v>7</v>
      </c>
      <c r="J15" s="176">
        <v>8</v>
      </c>
      <c r="K15" s="28">
        <v>9</v>
      </c>
      <c r="L15" s="174">
        <v>10</v>
      </c>
      <c r="M15" s="174">
        <v>11</v>
      </c>
      <c r="N15" s="28">
        <v>12</v>
      </c>
      <c r="O15" s="27">
        <v>13</v>
      </c>
    </row>
    <row r="16" spans="1:15" s="7" customFormat="1" ht="24.4" customHeight="1" x14ac:dyDescent="0.15">
      <c r="A16" s="14" t="s">
        <v>4</v>
      </c>
      <c r="B16" s="172" t="s">
        <v>469</v>
      </c>
      <c r="C16" s="162" t="s">
        <v>232</v>
      </c>
      <c r="D16" s="115">
        <v>40</v>
      </c>
      <c r="E16" s="29" t="s">
        <v>46</v>
      </c>
      <c r="F16" s="137"/>
      <c r="G16" s="101"/>
      <c r="H16" s="102"/>
      <c r="I16" s="102"/>
      <c r="J16" s="103"/>
      <c r="K16" s="104"/>
      <c r="L16" s="104"/>
      <c r="M16" s="105">
        <f>K16*L16</f>
        <v>0</v>
      </c>
      <c r="N16" s="105">
        <f>K16+M16</f>
        <v>0</v>
      </c>
      <c r="O16" s="106">
        <f>$D16*N16</f>
        <v>0</v>
      </c>
    </row>
    <row r="17" spans="1:15" s="7" customFormat="1" ht="24.4" customHeight="1" x14ac:dyDescent="0.15">
      <c r="A17" s="15" t="s">
        <v>5</v>
      </c>
      <c r="B17" s="172" t="s">
        <v>470</v>
      </c>
      <c r="C17" s="33" t="s">
        <v>232</v>
      </c>
      <c r="D17" s="116">
        <v>150</v>
      </c>
      <c r="E17" s="30" t="s">
        <v>46</v>
      </c>
      <c r="F17" s="140"/>
      <c r="G17" s="80"/>
      <c r="H17" s="81"/>
      <c r="I17" s="81"/>
      <c r="J17" s="82"/>
      <c r="K17" s="86"/>
      <c r="L17" s="86"/>
      <c r="M17" s="105">
        <f>K17*L17</f>
        <v>0</v>
      </c>
      <c r="N17" s="105">
        <f>K17+M17</f>
        <v>0</v>
      </c>
      <c r="O17" s="106">
        <f>$D17*N17</f>
        <v>0</v>
      </c>
    </row>
    <row r="18" spans="1:15" ht="24.4" customHeight="1" x14ac:dyDescent="0.2">
      <c r="A18" s="15" t="s">
        <v>6</v>
      </c>
      <c r="B18" s="16" t="s">
        <v>468</v>
      </c>
      <c r="C18" s="33" t="s">
        <v>233</v>
      </c>
      <c r="D18" s="116">
        <v>320</v>
      </c>
      <c r="E18" s="30" t="s">
        <v>46</v>
      </c>
      <c r="F18" s="140"/>
      <c r="G18" s="80"/>
      <c r="H18" s="81"/>
      <c r="I18" s="81"/>
      <c r="J18" s="82"/>
      <c r="K18" s="86"/>
      <c r="L18" s="86"/>
      <c r="M18" s="105">
        <f t="shared" ref="M18:M53" si="0">K18*L18</f>
        <v>0</v>
      </c>
      <c r="N18" s="105">
        <f t="shared" ref="N18:N53" si="1">K18+M18</f>
        <v>0</v>
      </c>
      <c r="O18" s="106">
        <f t="shared" ref="O18:O53" si="2">$D18*N18</f>
        <v>0</v>
      </c>
    </row>
    <row r="19" spans="1:15" s="7" customFormat="1" ht="24.4" customHeight="1" x14ac:dyDescent="0.15">
      <c r="A19" s="15" t="s">
        <v>7</v>
      </c>
      <c r="B19" s="172" t="s">
        <v>471</v>
      </c>
      <c r="C19" s="162" t="s">
        <v>232</v>
      </c>
      <c r="D19" s="115">
        <v>100</v>
      </c>
      <c r="E19" s="29" t="s">
        <v>46</v>
      </c>
      <c r="F19" s="137"/>
      <c r="G19" s="101"/>
      <c r="H19" s="102"/>
      <c r="I19" s="102"/>
      <c r="J19" s="103"/>
      <c r="K19" s="104"/>
      <c r="L19" s="104"/>
      <c r="M19" s="105">
        <f t="shared" si="0"/>
        <v>0</v>
      </c>
      <c r="N19" s="105">
        <f t="shared" si="1"/>
        <v>0</v>
      </c>
      <c r="O19" s="106">
        <f t="shared" si="2"/>
        <v>0</v>
      </c>
    </row>
    <row r="20" spans="1:15" s="7" customFormat="1" ht="24.4" customHeight="1" x14ac:dyDescent="0.15">
      <c r="A20" s="15" t="s">
        <v>8</v>
      </c>
      <c r="B20" s="172" t="s">
        <v>472</v>
      </c>
      <c r="C20" s="33" t="s">
        <v>232</v>
      </c>
      <c r="D20" s="116">
        <v>500</v>
      </c>
      <c r="E20" s="30" t="s">
        <v>46</v>
      </c>
      <c r="F20" s="140"/>
      <c r="G20" s="80"/>
      <c r="H20" s="81"/>
      <c r="I20" s="81"/>
      <c r="J20" s="82"/>
      <c r="K20" s="86"/>
      <c r="L20" s="86"/>
      <c r="M20" s="105">
        <f t="shared" si="0"/>
        <v>0</v>
      </c>
      <c r="N20" s="105">
        <f t="shared" si="1"/>
        <v>0</v>
      </c>
      <c r="O20" s="106">
        <f t="shared" si="2"/>
        <v>0</v>
      </c>
    </row>
    <row r="21" spans="1:15" s="7" customFormat="1" ht="24.4" customHeight="1" x14ac:dyDescent="0.15">
      <c r="A21" s="15" t="s">
        <v>9</v>
      </c>
      <c r="B21" s="22" t="s">
        <v>473</v>
      </c>
      <c r="C21" s="43" t="s">
        <v>232</v>
      </c>
      <c r="D21" s="111">
        <v>90</v>
      </c>
      <c r="E21" s="31" t="s">
        <v>46</v>
      </c>
      <c r="F21" s="140"/>
      <c r="G21" s="80"/>
      <c r="H21" s="81"/>
      <c r="I21" s="81"/>
      <c r="J21" s="82"/>
      <c r="K21" s="86"/>
      <c r="L21" s="86"/>
      <c r="M21" s="105">
        <f t="shared" si="0"/>
        <v>0</v>
      </c>
      <c r="N21" s="105">
        <f t="shared" si="1"/>
        <v>0</v>
      </c>
      <c r="O21" s="106">
        <f t="shared" si="2"/>
        <v>0</v>
      </c>
    </row>
    <row r="22" spans="1:15" s="7" customFormat="1" ht="24.4" customHeight="1" x14ac:dyDescent="0.15">
      <c r="A22" s="15" t="s">
        <v>10</v>
      </c>
      <c r="B22" s="22" t="s">
        <v>474</v>
      </c>
      <c r="C22" s="43" t="s">
        <v>232</v>
      </c>
      <c r="D22" s="111">
        <v>250</v>
      </c>
      <c r="E22" s="40" t="s">
        <v>46</v>
      </c>
      <c r="F22" s="140"/>
      <c r="G22" s="80"/>
      <c r="H22" s="81"/>
      <c r="I22" s="81"/>
      <c r="J22" s="82"/>
      <c r="K22" s="86"/>
      <c r="L22" s="86"/>
      <c r="M22" s="105">
        <f t="shared" si="0"/>
        <v>0</v>
      </c>
      <c r="N22" s="105">
        <f t="shared" si="1"/>
        <v>0</v>
      </c>
      <c r="O22" s="106">
        <f t="shared" si="2"/>
        <v>0</v>
      </c>
    </row>
    <row r="23" spans="1:15" s="7" customFormat="1" ht="24.4" customHeight="1" x14ac:dyDescent="0.15">
      <c r="A23" s="15" t="s">
        <v>11</v>
      </c>
      <c r="B23" s="16" t="s">
        <v>475</v>
      </c>
      <c r="C23" s="33" t="s">
        <v>232</v>
      </c>
      <c r="D23" s="116">
        <v>250</v>
      </c>
      <c r="E23" s="152" t="s">
        <v>46</v>
      </c>
      <c r="F23" s="140"/>
      <c r="G23" s="80"/>
      <c r="H23" s="81"/>
      <c r="I23" s="81"/>
      <c r="J23" s="82"/>
      <c r="K23" s="86"/>
      <c r="L23" s="86"/>
      <c r="M23" s="87">
        <f t="shared" si="0"/>
        <v>0</v>
      </c>
      <c r="N23" s="87">
        <f t="shared" si="1"/>
        <v>0</v>
      </c>
      <c r="O23" s="88">
        <f t="shared" si="2"/>
        <v>0</v>
      </c>
    </row>
    <row r="24" spans="1:15" s="7" customFormat="1" ht="24.4" customHeight="1" x14ac:dyDescent="0.15">
      <c r="A24" s="15" t="s">
        <v>12</v>
      </c>
      <c r="B24" s="172" t="s">
        <v>476</v>
      </c>
      <c r="C24" s="33" t="s">
        <v>232</v>
      </c>
      <c r="D24" s="116">
        <v>450</v>
      </c>
      <c r="E24" s="30" t="s">
        <v>46</v>
      </c>
      <c r="F24" s="140"/>
      <c r="G24" s="80"/>
      <c r="H24" s="81"/>
      <c r="I24" s="81"/>
      <c r="J24" s="82"/>
      <c r="K24" s="86"/>
      <c r="L24" s="86"/>
      <c r="M24" s="105">
        <f t="shared" si="0"/>
        <v>0</v>
      </c>
      <c r="N24" s="105">
        <f t="shared" si="1"/>
        <v>0</v>
      </c>
      <c r="O24" s="106">
        <f t="shared" si="2"/>
        <v>0</v>
      </c>
    </row>
    <row r="25" spans="1:15" s="7" customFormat="1" ht="24.4" customHeight="1" x14ac:dyDescent="0.15">
      <c r="A25" s="15" t="s">
        <v>13</v>
      </c>
      <c r="B25" s="22" t="s">
        <v>74</v>
      </c>
      <c r="C25" s="43" t="s">
        <v>232</v>
      </c>
      <c r="D25" s="111">
        <v>300</v>
      </c>
      <c r="E25" s="31" t="s">
        <v>46</v>
      </c>
      <c r="F25" s="140"/>
      <c r="G25" s="80"/>
      <c r="H25" s="81"/>
      <c r="I25" s="81"/>
      <c r="J25" s="82"/>
      <c r="K25" s="86"/>
      <c r="L25" s="86"/>
      <c r="M25" s="105">
        <f t="shared" si="0"/>
        <v>0</v>
      </c>
      <c r="N25" s="105">
        <f t="shared" si="1"/>
        <v>0</v>
      </c>
      <c r="O25" s="106">
        <f t="shared" si="2"/>
        <v>0</v>
      </c>
    </row>
    <row r="26" spans="1:15" ht="24.4" customHeight="1" x14ac:dyDescent="0.2">
      <c r="A26" s="15" t="s">
        <v>14</v>
      </c>
      <c r="B26" s="16" t="s">
        <v>477</v>
      </c>
      <c r="C26" s="33" t="s">
        <v>232</v>
      </c>
      <c r="D26" s="116">
        <v>10000</v>
      </c>
      <c r="E26" s="30" t="s">
        <v>46</v>
      </c>
      <c r="F26" s="140"/>
      <c r="G26" s="80"/>
      <c r="H26" s="81"/>
      <c r="I26" s="81"/>
      <c r="J26" s="82"/>
      <c r="K26" s="86"/>
      <c r="L26" s="86"/>
      <c r="M26" s="105">
        <f t="shared" si="0"/>
        <v>0</v>
      </c>
      <c r="N26" s="105">
        <f t="shared" si="1"/>
        <v>0</v>
      </c>
      <c r="O26" s="106">
        <f t="shared" si="2"/>
        <v>0</v>
      </c>
    </row>
    <row r="27" spans="1:15" ht="24.4" customHeight="1" x14ac:dyDescent="0.2">
      <c r="A27" s="15" t="s">
        <v>15</v>
      </c>
      <c r="B27" s="42" t="s">
        <v>478</v>
      </c>
      <c r="C27" s="185" t="s">
        <v>234</v>
      </c>
      <c r="D27" s="117">
        <v>1500</v>
      </c>
      <c r="E27" s="55" t="s">
        <v>46</v>
      </c>
      <c r="F27" s="140"/>
      <c r="G27" s="80"/>
      <c r="H27" s="81"/>
      <c r="I27" s="81"/>
      <c r="J27" s="82"/>
      <c r="K27" s="86"/>
      <c r="L27" s="86"/>
      <c r="M27" s="105">
        <f t="shared" si="0"/>
        <v>0</v>
      </c>
      <c r="N27" s="105">
        <f t="shared" si="1"/>
        <v>0</v>
      </c>
      <c r="O27" s="106">
        <f t="shared" si="2"/>
        <v>0</v>
      </c>
    </row>
    <row r="28" spans="1:15" s="7" customFormat="1" ht="24.4" customHeight="1" x14ac:dyDescent="0.15">
      <c r="A28" s="15" t="s">
        <v>16</v>
      </c>
      <c r="B28" s="22" t="s">
        <v>479</v>
      </c>
      <c r="C28" s="43" t="s">
        <v>232</v>
      </c>
      <c r="D28" s="111">
        <v>200</v>
      </c>
      <c r="E28" s="31" t="s">
        <v>46</v>
      </c>
      <c r="F28" s="140"/>
      <c r="G28" s="80"/>
      <c r="H28" s="81"/>
      <c r="I28" s="81"/>
      <c r="J28" s="82"/>
      <c r="K28" s="86"/>
      <c r="L28" s="86"/>
      <c r="M28" s="105">
        <f t="shared" si="0"/>
        <v>0</v>
      </c>
      <c r="N28" s="105">
        <f t="shared" si="1"/>
        <v>0</v>
      </c>
      <c r="O28" s="106">
        <f t="shared" si="2"/>
        <v>0</v>
      </c>
    </row>
    <row r="29" spans="1:15" s="7" customFormat="1" ht="24.4" customHeight="1" x14ac:dyDescent="0.15">
      <c r="A29" s="15" t="s">
        <v>17</v>
      </c>
      <c r="B29" s="22" t="s">
        <v>480</v>
      </c>
      <c r="C29" s="43" t="s">
        <v>233</v>
      </c>
      <c r="D29" s="111">
        <v>40</v>
      </c>
      <c r="E29" s="31" t="s">
        <v>46</v>
      </c>
      <c r="F29" s="140"/>
      <c r="G29" s="80"/>
      <c r="H29" s="81"/>
      <c r="I29" s="81"/>
      <c r="J29" s="82"/>
      <c r="K29" s="86"/>
      <c r="L29" s="86"/>
      <c r="M29" s="105">
        <f t="shared" si="0"/>
        <v>0</v>
      </c>
      <c r="N29" s="105">
        <f t="shared" si="1"/>
        <v>0</v>
      </c>
      <c r="O29" s="106">
        <f t="shared" si="2"/>
        <v>0</v>
      </c>
    </row>
    <row r="30" spans="1:15" s="7" customFormat="1" ht="24.4" customHeight="1" x14ac:dyDescent="0.15">
      <c r="A30" s="15" t="s">
        <v>19</v>
      </c>
      <c r="B30" s="22" t="s">
        <v>481</v>
      </c>
      <c r="C30" s="43" t="s">
        <v>233</v>
      </c>
      <c r="D30" s="111">
        <v>80</v>
      </c>
      <c r="E30" s="31" t="s">
        <v>46</v>
      </c>
      <c r="F30" s="140"/>
      <c r="G30" s="80"/>
      <c r="H30" s="81"/>
      <c r="I30" s="81"/>
      <c r="J30" s="82"/>
      <c r="K30" s="86"/>
      <c r="L30" s="86"/>
      <c r="M30" s="105">
        <f t="shared" si="0"/>
        <v>0</v>
      </c>
      <c r="N30" s="105">
        <f t="shared" si="1"/>
        <v>0</v>
      </c>
      <c r="O30" s="106">
        <f t="shared" si="2"/>
        <v>0</v>
      </c>
    </row>
    <row r="31" spans="1:15" s="7" customFormat="1" ht="24.4" customHeight="1" x14ac:dyDescent="0.15">
      <c r="A31" s="15" t="s">
        <v>20</v>
      </c>
      <c r="B31" s="22" t="s">
        <v>482</v>
      </c>
      <c r="C31" s="43" t="s">
        <v>232</v>
      </c>
      <c r="D31" s="111">
        <v>300</v>
      </c>
      <c r="E31" s="31" t="s">
        <v>46</v>
      </c>
      <c r="F31" s="140"/>
      <c r="G31" s="80"/>
      <c r="H31" s="81"/>
      <c r="I31" s="81"/>
      <c r="J31" s="82"/>
      <c r="K31" s="86"/>
      <c r="L31" s="86"/>
      <c r="M31" s="105">
        <f t="shared" si="0"/>
        <v>0</v>
      </c>
      <c r="N31" s="105">
        <f t="shared" si="1"/>
        <v>0</v>
      </c>
      <c r="O31" s="106">
        <f t="shared" si="2"/>
        <v>0</v>
      </c>
    </row>
    <row r="32" spans="1:15" s="7" customFormat="1" ht="24.4" customHeight="1" x14ac:dyDescent="0.15">
      <c r="A32" s="15" t="s">
        <v>21</v>
      </c>
      <c r="B32" s="22" t="s">
        <v>483</v>
      </c>
      <c r="C32" s="43" t="s">
        <v>232</v>
      </c>
      <c r="D32" s="111">
        <v>300</v>
      </c>
      <c r="E32" s="31" t="s">
        <v>46</v>
      </c>
      <c r="F32" s="140"/>
      <c r="G32" s="80"/>
      <c r="H32" s="81"/>
      <c r="I32" s="81"/>
      <c r="J32" s="82"/>
      <c r="K32" s="86"/>
      <c r="L32" s="86"/>
      <c r="M32" s="105">
        <f t="shared" si="0"/>
        <v>0</v>
      </c>
      <c r="N32" s="105">
        <f t="shared" si="1"/>
        <v>0</v>
      </c>
      <c r="O32" s="106">
        <f t="shared" si="2"/>
        <v>0</v>
      </c>
    </row>
    <row r="33" spans="1:15" s="7" customFormat="1" ht="24.4" customHeight="1" x14ac:dyDescent="0.15">
      <c r="A33" s="15" t="s">
        <v>22</v>
      </c>
      <c r="B33" s="22" t="s">
        <v>484</v>
      </c>
      <c r="C33" s="43" t="s">
        <v>232</v>
      </c>
      <c r="D33" s="111">
        <v>300</v>
      </c>
      <c r="E33" s="31" t="s">
        <v>46</v>
      </c>
      <c r="F33" s="140"/>
      <c r="G33" s="80"/>
      <c r="H33" s="81"/>
      <c r="I33" s="81"/>
      <c r="J33" s="82"/>
      <c r="K33" s="86"/>
      <c r="L33" s="86"/>
      <c r="M33" s="105">
        <f t="shared" si="0"/>
        <v>0</v>
      </c>
      <c r="N33" s="105">
        <f t="shared" si="1"/>
        <v>0</v>
      </c>
      <c r="O33" s="106">
        <f t="shared" si="2"/>
        <v>0</v>
      </c>
    </row>
    <row r="34" spans="1:15" s="7" customFormat="1" ht="24.4" customHeight="1" x14ac:dyDescent="0.15">
      <c r="A34" s="15" t="s">
        <v>23</v>
      </c>
      <c r="B34" s="22" t="s">
        <v>485</v>
      </c>
      <c r="C34" s="43" t="s">
        <v>232</v>
      </c>
      <c r="D34" s="111">
        <v>300</v>
      </c>
      <c r="E34" s="31" t="s">
        <v>46</v>
      </c>
      <c r="F34" s="140"/>
      <c r="G34" s="80"/>
      <c r="H34" s="81"/>
      <c r="I34" s="81"/>
      <c r="J34" s="82"/>
      <c r="K34" s="86"/>
      <c r="L34" s="86"/>
      <c r="M34" s="105">
        <f t="shared" si="0"/>
        <v>0</v>
      </c>
      <c r="N34" s="105">
        <f t="shared" si="1"/>
        <v>0</v>
      </c>
      <c r="O34" s="106">
        <f t="shared" si="2"/>
        <v>0</v>
      </c>
    </row>
    <row r="35" spans="1:15" s="7" customFormat="1" ht="24.4" customHeight="1" x14ac:dyDescent="0.15">
      <c r="A35" s="15" t="s">
        <v>24</v>
      </c>
      <c r="B35" s="16" t="s">
        <v>486</v>
      </c>
      <c r="C35" s="33" t="s">
        <v>232</v>
      </c>
      <c r="D35" s="116">
        <v>1500</v>
      </c>
      <c r="E35" s="30" t="s">
        <v>46</v>
      </c>
      <c r="F35" s="140"/>
      <c r="G35" s="80"/>
      <c r="H35" s="81"/>
      <c r="I35" s="81"/>
      <c r="J35" s="82"/>
      <c r="K35" s="86"/>
      <c r="L35" s="86"/>
      <c r="M35" s="105">
        <f t="shared" si="0"/>
        <v>0</v>
      </c>
      <c r="N35" s="105">
        <f t="shared" si="1"/>
        <v>0</v>
      </c>
      <c r="O35" s="106">
        <f t="shared" si="2"/>
        <v>0</v>
      </c>
    </row>
    <row r="36" spans="1:15" s="7" customFormat="1" ht="24.4" customHeight="1" x14ac:dyDescent="0.15">
      <c r="A36" s="15" t="s">
        <v>25</v>
      </c>
      <c r="B36" s="22" t="s">
        <v>487</v>
      </c>
      <c r="C36" s="43" t="s">
        <v>232</v>
      </c>
      <c r="D36" s="111">
        <v>90</v>
      </c>
      <c r="E36" s="31" t="s">
        <v>46</v>
      </c>
      <c r="F36" s="140"/>
      <c r="G36" s="80"/>
      <c r="H36" s="81"/>
      <c r="I36" s="81"/>
      <c r="J36" s="82"/>
      <c r="K36" s="86"/>
      <c r="L36" s="86"/>
      <c r="M36" s="105">
        <f t="shared" si="0"/>
        <v>0</v>
      </c>
      <c r="N36" s="105">
        <f t="shared" si="1"/>
        <v>0</v>
      </c>
      <c r="O36" s="106">
        <f t="shared" si="2"/>
        <v>0</v>
      </c>
    </row>
    <row r="37" spans="1:15" s="7" customFormat="1" ht="24.4" customHeight="1" x14ac:dyDescent="0.15">
      <c r="A37" s="15" t="s">
        <v>26</v>
      </c>
      <c r="B37" s="22" t="s">
        <v>488</v>
      </c>
      <c r="C37" s="43" t="s">
        <v>232</v>
      </c>
      <c r="D37" s="111">
        <v>30</v>
      </c>
      <c r="E37" s="31" t="s">
        <v>46</v>
      </c>
      <c r="F37" s="140"/>
      <c r="G37" s="80"/>
      <c r="H37" s="81"/>
      <c r="I37" s="81"/>
      <c r="J37" s="82"/>
      <c r="K37" s="86"/>
      <c r="L37" s="86"/>
      <c r="M37" s="105">
        <f t="shared" si="0"/>
        <v>0</v>
      </c>
      <c r="N37" s="105">
        <f t="shared" si="1"/>
        <v>0</v>
      </c>
      <c r="O37" s="106">
        <f t="shared" si="2"/>
        <v>0</v>
      </c>
    </row>
    <row r="38" spans="1:15" s="7" customFormat="1" ht="24.4" customHeight="1" x14ac:dyDescent="0.15">
      <c r="A38" s="15" t="s">
        <v>27</v>
      </c>
      <c r="B38" s="22" t="s">
        <v>489</v>
      </c>
      <c r="C38" s="43" t="s">
        <v>232</v>
      </c>
      <c r="D38" s="111">
        <v>180</v>
      </c>
      <c r="E38" s="31" t="s">
        <v>46</v>
      </c>
      <c r="F38" s="140"/>
      <c r="G38" s="80"/>
      <c r="H38" s="81"/>
      <c r="I38" s="81"/>
      <c r="J38" s="82"/>
      <c r="K38" s="86"/>
      <c r="L38" s="86"/>
      <c r="M38" s="105">
        <f t="shared" si="0"/>
        <v>0</v>
      </c>
      <c r="N38" s="105">
        <f t="shared" si="1"/>
        <v>0</v>
      </c>
      <c r="O38" s="106">
        <f t="shared" si="2"/>
        <v>0</v>
      </c>
    </row>
    <row r="39" spans="1:15" s="7" customFormat="1" ht="24.4" customHeight="1" x14ac:dyDescent="0.15">
      <c r="A39" s="15" t="s">
        <v>28</v>
      </c>
      <c r="B39" s="16" t="s">
        <v>502</v>
      </c>
      <c r="C39" s="33" t="s">
        <v>233</v>
      </c>
      <c r="D39" s="116">
        <v>270</v>
      </c>
      <c r="E39" s="30" t="s">
        <v>46</v>
      </c>
      <c r="F39" s="140"/>
      <c r="G39" s="80"/>
      <c r="H39" s="81"/>
      <c r="I39" s="81"/>
      <c r="J39" s="82"/>
      <c r="K39" s="86"/>
      <c r="L39" s="86"/>
      <c r="M39" s="87">
        <f t="shared" si="0"/>
        <v>0</v>
      </c>
      <c r="N39" s="87">
        <f t="shared" si="1"/>
        <v>0</v>
      </c>
      <c r="O39" s="88">
        <f t="shared" si="2"/>
        <v>0</v>
      </c>
    </row>
    <row r="40" spans="1:15" s="7" customFormat="1" ht="24.4" customHeight="1" x14ac:dyDescent="0.15">
      <c r="A40" s="15" t="s">
        <v>29</v>
      </c>
      <c r="B40" s="22" t="s">
        <v>503</v>
      </c>
      <c r="C40" s="43" t="s">
        <v>233</v>
      </c>
      <c r="D40" s="111">
        <v>270</v>
      </c>
      <c r="E40" s="31" t="s">
        <v>46</v>
      </c>
      <c r="F40" s="140"/>
      <c r="G40" s="80"/>
      <c r="H40" s="81"/>
      <c r="I40" s="81"/>
      <c r="J40" s="82"/>
      <c r="K40" s="86"/>
      <c r="L40" s="86"/>
      <c r="M40" s="105">
        <f t="shared" si="0"/>
        <v>0</v>
      </c>
      <c r="N40" s="105">
        <f t="shared" si="1"/>
        <v>0</v>
      </c>
      <c r="O40" s="106">
        <f t="shared" si="2"/>
        <v>0</v>
      </c>
    </row>
    <row r="41" spans="1:15" s="7" customFormat="1" ht="24.4" customHeight="1" x14ac:dyDescent="0.15">
      <c r="A41" s="15" t="s">
        <v>30</v>
      </c>
      <c r="B41" s="22" t="s">
        <v>504</v>
      </c>
      <c r="C41" s="43" t="s">
        <v>234</v>
      </c>
      <c r="D41" s="111">
        <v>300</v>
      </c>
      <c r="E41" s="31" t="s">
        <v>46</v>
      </c>
      <c r="F41" s="140"/>
      <c r="G41" s="80"/>
      <c r="H41" s="81"/>
      <c r="I41" s="81"/>
      <c r="J41" s="82"/>
      <c r="K41" s="86"/>
      <c r="L41" s="86"/>
      <c r="M41" s="105">
        <f t="shared" si="0"/>
        <v>0</v>
      </c>
      <c r="N41" s="105">
        <f t="shared" si="1"/>
        <v>0</v>
      </c>
      <c r="O41" s="106">
        <f t="shared" si="2"/>
        <v>0</v>
      </c>
    </row>
    <row r="42" spans="1:15" s="7" customFormat="1" ht="24.4" customHeight="1" x14ac:dyDescent="0.15">
      <c r="A42" s="15" t="s">
        <v>31</v>
      </c>
      <c r="B42" s="22" t="s">
        <v>490</v>
      </c>
      <c r="C42" s="43" t="s">
        <v>232</v>
      </c>
      <c r="D42" s="111">
        <v>40</v>
      </c>
      <c r="E42" s="31" t="s">
        <v>46</v>
      </c>
      <c r="F42" s="140"/>
      <c r="G42" s="80"/>
      <c r="H42" s="81"/>
      <c r="I42" s="81"/>
      <c r="J42" s="82"/>
      <c r="K42" s="86"/>
      <c r="L42" s="86"/>
      <c r="M42" s="105">
        <f t="shared" si="0"/>
        <v>0</v>
      </c>
      <c r="N42" s="105">
        <f t="shared" si="1"/>
        <v>0</v>
      </c>
      <c r="O42" s="106">
        <f t="shared" si="2"/>
        <v>0</v>
      </c>
    </row>
    <row r="43" spans="1:15" s="7" customFormat="1" ht="24.4" customHeight="1" x14ac:dyDescent="0.15">
      <c r="A43" s="15" t="s">
        <v>32</v>
      </c>
      <c r="B43" s="22" t="s">
        <v>491</v>
      </c>
      <c r="C43" s="43" t="s">
        <v>232</v>
      </c>
      <c r="D43" s="111">
        <v>13</v>
      </c>
      <c r="E43" s="31" t="s">
        <v>46</v>
      </c>
      <c r="F43" s="140"/>
      <c r="G43" s="80"/>
      <c r="H43" s="81"/>
      <c r="I43" s="81"/>
      <c r="J43" s="82"/>
      <c r="K43" s="86"/>
      <c r="L43" s="86"/>
      <c r="M43" s="105">
        <f t="shared" si="0"/>
        <v>0</v>
      </c>
      <c r="N43" s="105">
        <f t="shared" si="1"/>
        <v>0</v>
      </c>
      <c r="O43" s="106">
        <f t="shared" si="2"/>
        <v>0</v>
      </c>
    </row>
    <row r="44" spans="1:15" s="7" customFormat="1" ht="24.4" customHeight="1" x14ac:dyDescent="0.15">
      <c r="A44" s="15" t="s">
        <v>33</v>
      </c>
      <c r="B44" s="22" t="s">
        <v>496</v>
      </c>
      <c r="C44" s="43" t="s">
        <v>233</v>
      </c>
      <c r="D44" s="111">
        <v>1100</v>
      </c>
      <c r="E44" s="31" t="s">
        <v>46</v>
      </c>
      <c r="F44" s="140"/>
      <c r="G44" s="80"/>
      <c r="H44" s="81"/>
      <c r="I44" s="81"/>
      <c r="J44" s="82"/>
      <c r="K44" s="86"/>
      <c r="L44" s="86"/>
      <c r="M44" s="105">
        <f t="shared" si="0"/>
        <v>0</v>
      </c>
      <c r="N44" s="105">
        <f t="shared" si="1"/>
        <v>0</v>
      </c>
      <c r="O44" s="106">
        <f t="shared" si="2"/>
        <v>0</v>
      </c>
    </row>
    <row r="45" spans="1:15" s="7" customFormat="1" ht="24.4" customHeight="1" x14ac:dyDescent="0.15">
      <c r="A45" s="15" t="s">
        <v>34</v>
      </c>
      <c r="B45" s="16" t="s">
        <v>495</v>
      </c>
      <c r="C45" s="33" t="s">
        <v>232</v>
      </c>
      <c r="D45" s="111">
        <v>250</v>
      </c>
      <c r="E45" s="31" t="s">
        <v>46</v>
      </c>
      <c r="F45" s="140"/>
      <c r="G45" s="80"/>
      <c r="H45" s="81"/>
      <c r="I45" s="81"/>
      <c r="J45" s="82"/>
      <c r="K45" s="86"/>
      <c r="L45" s="86"/>
      <c r="M45" s="105">
        <f t="shared" si="0"/>
        <v>0</v>
      </c>
      <c r="N45" s="105">
        <f t="shared" si="1"/>
        <v>0</v>
      </c>
      <c r="O45" s="106">
        <f t="shared" si="2"/>
        <v>0</v>
      </c>
    </row>
    <row r="46" spans="1:15" s="7" customFormat="1" ht="24.4" customHeight="1" x14ac:dyDescent="0.15">
      <c r="A46" s="15" t="s">
        <v>35</v>
      </c>
      <c r="B46" s="16" t="s">
        <v>492</v>
      </c>
      <c r="C46" s="33" t="s">
        <v>232</v>
      </c>
      <c r="D46" s="111">
        <v>250</v>
      </c>
      <c r="E46" s="31" t="s">
        <v>46</v>
      </c>
      <c r="F46" s="140"/>
      <c r="G46" s="80"/>
      <c r="H46" s="81"/>
      <c r="I46" s="81"/>
      <c r="J46" s="82"/>
      <c r="K46" s="86"/>
      <c r="L46" s="86"/>
      <c r="M46" s="105">
        <f t="shared" si="0"/>
        <v>0</v>
      </c>
      <c r="N46" s="105">
        <f t="shared" si="1"/>
        <v>0</v>
      </c>
      <c r="O46" s="106">
        <f t="shared" si="2"/>
        <v>0</v>
      </c>
    </row>
    <row r="47" spans="1:15" s="7" customFormat="1" ht="24.4" customHeight="1" x14ac:dyDescent="0.15">
      <c r="A47" s="15" t="s">
        <v>36</v>
      </c>
      <c r="B47" s="16" t="s">
        <v>493</v>
      </c>
      <c r="C47" s="33" t="s">
        <v>232</v>
      </c>
      <c r="D47" s="111">
        <v>250</v>
      </c>
      <c r="E47" s="31" t="s">
        <v>46</v>
      </c>
      <c r="F47" s="140"/>
      <c r="G47" s="80"/>
      <c r="H47" s="81"/>
      <c r="I47" s="81"/>
      <c r="J47" s="82"/>
      <c r="K47" s="86"/>
      <c r="L47" s="86"/>
      <c r="M47" s="105">
        <f t="shared" si="0"/>
        <v>0</v>
      </c>
      <c r="N47" s="105">
        <f t="shared" si="1"/>
        <v>0</v>
      </c>
      <c r="O47" s="106">
        <f t="shared" si="2"/>
        <v>0</v>
      </c>
    </row>
    <row r="48" spans="1:15" s="7" customFormat="1" ht="24.4" customHeight="1" x14ac:dyDescent="0.15">
      <c r="A48" s="15" t="s">
        <v>18</v>
      </c>
      <c r="B48" s="16" t="s">
        <v>494</v>
      </c>
      <c r="C48" s="33" t="s">
        <v>232</v>
      </c>
      <c r="D48" s="111">
        <v>250</v>
      </c>
      <c r="E48" s="31" t="s">
        <v>46</v>
      </c>
      <c r="F48" s="140"/>
      <c r="G48" s="80"/>
      <c r="H48" s="81"/>
      <c r="I48" s="81"/>
      <c r="J48" s="82"/>
      <c r="K48" s="86"/>
      <c r="L48" s="86"/>
      <c r="M48" s="105">
        <f t="shared" si="0"/>
        <v>0</v>
      </c>
      <c r="N48" s="105">
        <f t="shared" si="1"/>
        <v>0</v>
      </c>
      <c r="O48" s="106">
        <f t="shared" si="2"/>
        <v>0</v>
      </c>
    </row>
    <row r="49" spans="1:15" s="7" customFormat="1" ht="24.4" customHeight="1" x14ac:dyDescent="0.15">
      <c r="A49" s="15" t="s">
        <v>37</v>
      </c>
      <c r="B49" s="16" t="s">
        <v>497</v>
      </c>
      <c r="C49" s="43" t="s">
        <v>232</v>
      </c>
      <c r="D49" s="111">
        <v>50</v>
      </c>
      <c r="E49" s="31" t="s">
        <v>46</v>
      </c>
      <c r="F49" s="140"/>
      <c r="G49" s="80"/>
      <c r="H49" s="81"/>
      <c r="I49" s="81"/>
      <c r="J49" s="82"/>
      <c r="K49" s="86"/>
      <c r="L49" s="86"/>
      <c r="M49" s="105">
        <f t="shared" si="0"/>
        <v>0</v>
      </c>
      <c r="N49" s="105">
        <f t="shared" si="1"/>
        <v>0</v>
      </c>
      <c r="O49" s="106">
        <f t="shared" si="2"/>
        <v>0</v>
      </c>
    </row>
    <row r="50" spans="1:15" s="7" customFormat="1" ht="24.4" customHeight="1" x14ac:dyDescent="0.15">
      <c r="A50" s="15" t="s">
        <v>38</v>
      </c>
      <c r="B50" s="16" t="s">
        <v>498</v>
      </c>
      <c r="C50" s="43" t="s">
        <v>232</v>
      </c>
      <c r="D50" s="111">
        <v>20</v>
      </c>
      <c r="E50" s="31" t="s">
        <v>46</v>
      </c>
      <c r="F50" s="140"/>
      <c r="G50" s="80"/>
      <c r="H50" s="81"/>
      <c r="I50" s="81"/>
      <c r="J50" s="82"/>
      <c r="K50" s="86"/>
      <c r="L50" s="86"/>
      <c r="M50" s="105">
        <f t="shared" si="0"/>
        <v>0</v>
      </c>
      <c r="N50" s="105">
        <f t="shared" si="1"/>
        <v>0</v>
      </c>
      <c r="O50" s="106">
        <f t="shared" si="2"/>
        <v>0</v>
      </c>
    </row>
    <row r="51" spans="1:15" s="7" customFormat="1" ht="24.4" customHeight="1" x14ac:dyDescent="0.15">
      <c r="A51" s="15" t="s">
        <v>39</v>
      </c>
      <c r="B51" s="22" t="s">
        <v>499</v>
      </c>
      <c r="C51" s="43" t="s">
        <v>233</v>
      </c>
      <c r="D51" s="111">
        <v>500</v>
      </c>
      <c r="E51" s="31" t="s">
        <v>46</v>
      </c>
      <c r="F51" s="140"/>
      <c r="G51" s="80"/>
      <c r="H51" s="81"/>
      <c r="I51" s="81"/>
      <c r="J51" s="82"/>
      <c r="K51" s="86"/>
      <c r="L51" s="86"/>
      <c r="M51" s="105">
        <f t="shared" si="0"/>
        <v>0</v>
      </c>
      <c r="N51" s="105">
        <f t="shared" si="1"/>
        <v>0</v>
      </c>
      <c r="O51" s="106">
        <f t="shared" si="2"/>
        <v>0</v>
      </c>
    </row>
    <row r="52" spans="1:15" ht="24.4" customHeight="1" x14ac:dyDescent="0.2">
      <c r="A52" s="15" t="s">
        <v>40</v>
      </c>
      <c r="B52" s="22" t="s">
        <v>500</v>
      </c>
      <c r="C52" s="43" t="s">
        <v>233</v>
      </c>
      <c r="D52" s="111">
        <v>300</v>
      </c>
      <c r="E52" s="31" t="s">
        <v>46</v>
      </c>
      <c r="F52" s="140"/>
      <c r="G52" s="80"/>
      <c r="H52" s="81"/>
      <c r="I52" s="81"/>
      <c r="J52" s="82"/>
      <c r="K52" s="86"/>
      <c r="L52" s="86"/>
      <c r="M52" s="105">
        <f t="shared" si="0"/>
        <v>0</v>
      </c>
      <c r="N52" s="105">
        <f t="shared" si="1"/>
        <v>0</v>
      </c>
      <c r="O52" s="106">
        <f t="shared" si="2"/>
        <v>0</v>
      </c>
    </row>
    <row r="53" spans="1:15" ht="24.4" customHeight="1" thickBot="1" x14ac:dyDescent="0.25">
      <c r="A53" s="9" t="s">
        <v>41</v>
      </c>
      <c r="B53" s="34" t="s">
        <v>501</v>
      </c>
      <c r="C53" s="45" t="s">
        <v>233</v>
      </c>
      <c r="D53" s="129">
        <v>60</v>
      </c>
      <c r="E53" s="107" t="s">
        <v>46</v>
      </c>
      <c r="F53" s="140"/>
      <c r="G53" s="80"/>
      <c r="H53" s="81"/>
      <c r="I53" s="81"/>
      <c r="J53" s="82"/>
      <c r="K53" s="86"/>
      <c r="L53" s="86"/>
      <c r="M53" s="105">
        <f t="shared" si="0"/>
        <v>0</v>
      </c>
      <c r="N53" s="105">
        <f t="shared" si="1"/>
        <v>0</v>
      </c>
      <c r="O53" s="106">
        <f t="shared" si="2"/>
        <v>0</v>
      </c>
    </row>
    <row r="54" spans="1:15" s="171" customFormat="1" ht="24.4" customHeight="1" thickBot="1" x14ac:dyDescent="0.25">
      <c r="A54" s="260" t="s">
        <v>467</v>
      </c>
      <c r="B54" s="261"/>
      <c r="C54" s="261"/>
      <c r="D54" s="261"/>
      <c r="E54" s="262"/>
      <c r="F54" s="165"/>
      <c r="G54" s="166"/>
      <c r="H54" s="167"/>
      <c r="I54" s="166"/>
      <c r="J54" s="168"/>
      <c r="K54" s="169">
        <f>SUM(K16:K53)</f>
        <v>0</v>
      </c>
      <c r="L54" s="170"/>
      <c r="M54" s="166"/>
      <c r="N54" s="166"/>
      <c r="O54" s="169">
        <f>SUM(O16:O53)</f>
        <v>0</v>
      </c>
    </row>
    <row r="56" spans="1:15" s="7" customFormat="1" ht="19.5" customHeight="1" x14ac:dyDescent="0.15">
      <c r="A56" s="3"/>
      <c r="B56" s="1"/>
      <c r="C56" s="238" t="s">
        <v>391</v>
      </c>
      <c r="D56" s="238"/>
      <c r="E56" s="237"/>
      <c r="F56" s="237"/>
      <c r="G56" s="237"/>
      <c r="H56" s="124"/>
      <c r="I56" s="236" t="s">
        <v>392</v>
      </c>
      <c r="J56" s="236"/>
      <c r="K56" s="237"/>
      <c r="L56" s="237"/>
      <c r="M56" s="237"/>
      <c r="N56" s="237"/>
    </row>
  </sheetData>
  <mergeCells count="31">
    <mergeCell ref="C56:D56"/>
    <mergeCell ref="E56:G56"/>
    <mergeCell ref="I56:J56"/>
    <mergeCell ref="K56:N56"/>
    <mergeCell ref="A10:E10"/>
    <mergeCell ref="A54:E54"/>
    <mergeCell ref="F15:G15"/>
    <mergeCell ref="A9:E9"/>
    <mergeCell ref="A13:A14"/>
    <mergeCell ref="B13:B14"/>
    <mergeCell ref="D13:D14"/>
    <mergeCell ref="E13:E14"/>
    <mergeCell ref="C13:C14"/>
    <mergeCell ref="A11:O11"/>
    <mergeCell ref="L13:L14"/>
    <mergeCell ref="M13:M14"/>
    <mergeCell ref="N13:N14"/>
    <mergeCell ref="O13:O14"/>
    <mergeCell ref="F13:G13"/>
    <mergeCell ref="H13:H14"/>
    <mergeCell ref="I13:I14"/>
    <mergeCell ref="J13:J14"/>
    <mergeCell ref="K13:K14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11/14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4483-D66E-49C5-A521-01447B553C52}">
  <dimension ref="A1:O44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1.5703125" style="3" customWidth="1"/>
    <col min="3" max="3" width="5.7109375" style="3" bestFit="1" customWidth="1"/>
    <col min="4" max="4" width="7.140625" style="18" customWidth="1"/>
    <col min="5" max="5" width="6.28515625" style="1" customWidth="1"/>
    <col min="6" max="7" width="5.7109375" style="2" customWidth="1"/>
    <col min="8" max="8" width="12.28515625" style="2" customWidth="1"/>
    <col min="9" max="9" width="8.7109375" style="2" bestFit="1" customWidth="1"/>
    <col min="10" max="10" width="13.28515625" style="2" customWidth="1"/>
    <col min="11" max="11" width="10.7109375" style="2" customWidth="1"/>
    <col min="12" max="12" width="5.7109375" style="2" customWidth="1"/>
    <col min="13" max="13" width="8.28515625" style="2" customWidth="1"/>
    <col min="14" max="14" width="10.5703125" style="2" customWidth="1"/>
    <col min="15" max="15" width="12.7109375" style="2" customWidth="1"/>
    <col min="16" max="16384" width="9" style="2"/>
  </cols>
  <sheetData>
    <row r="1" spans="1:15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5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  <c r="O2" s="228"/>
    </row>
    <row r="3" spans="1:15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  <c r="O3" s="227"/>
    </row>
    <row r="4" spans="1:15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5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5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  <c r="O6" s="228"/>
    </row>
    <row r="7" spans="1:15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  <c r="O7" s="227"/>
    </row>
    <row r="8" spans="1:15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5" s="4" customFormat="1" ht="18" customHeight="1" x14ac:dyDescent="0.15">
      <c r="A9" s="239" t="s">
        <v>845</v>
      </c>
      <c r="B9" s="239"/>
      <c r="C9" s="239"/>
      <c r="D9" s="239"/>
      <c r="E9" s="239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1:15" s="56" customFormat="1" ht="18" customHeight="1" x14ac:dyDescent="0.15">
      <c r="A10" s="248" t="s">
        <v>424</v>
      </c>
      <c r="B10" s="256"/>
      <c r="C10" s="256"/>
      <c r="D10" s="256"/>
      <c r="E10" s="25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5" s="56" customFormat="1" ht="18" customHeight="1" x14ac:dyDescent="0.15">
      <c r="A11" s="256" t="s">
        <v>445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5" s="7" customFormat="1" ht="15" customHeight="1" thickBot="1" x14ac:dyDescent="0.2">
      <c r="A12" s="5"/>
      <c r="B12" s="3"/>
      <c r="C12" s="3"/>
      <c r="D12" s="6"/>
      <c r="E12" s="1"/>
    </row>
    <row r="13" spans="1:15" s="8" customFormat="1" ht="25.15" customHeight="1" x14ac:dyDescent="0.15">
      <c r="A13" s="240" t="s">
        <v>0</v>
      </c>
      <c r="B13" s="242" t="s">
        <v>1</v>
      </c>
      <c r="C13" s="232" t="s">
        <v>230</v>
      </c>
      <c r="D13" s="244" t="s">
        <v>2</v>
      </c>
      <c r="E13" s="246" t="s">
        <v>3</v>
      </c>
      <c r="F13" s="229" t="s">
        <v>357</v>
      </c>
      <c r="G13" s="230"/>
      <c r="H13" s="230" t="s">
        <v>358</v>
      </c>
      <c r="I13" s="232" t="s">
        <v>359</v>
      </c>
      <c r="J13" s="234" t="s">
        <v>360</v>
      </c>
      <c r="K13" s="230" t="s">
        <v>361</v>
      </c>
      <c r="L13" s="230" t="s">
        <v>362</v>
      </c>
      <c r="M13" s="230" t="s">
        <v>363</v>
      </c>
      <c r="N13" s="230" t="s">
        <v>364</v>
      </c>
      <c r="O13" s="251" t="s">
        <v>365</v>
      </c>
    </row>
    <row r="14" spans="1:15" s="8" customFormat="1" ht="25.15" customHeight="1" thickBot="1" x14ac:dyDescent="0.2">
      <c r="A14" s="241"/>
      <c r="B14" s="243"/>
      <c r="C14" s="233"/>
      <c r="D14" s="245"/>
      <c r="E14" s="247"/>
      <c r="F14" s="9" t="s">
        <v>366</v>
      </c>
      <c r="G14" s="68" t="s">
        <v>367</v>
      </c>
      <c r="H14" s="231"/>
      <c r="I14" s="233"/>
      <c r="J14" s="235"/>
      <c r="K14" s="231"/>
      <c r="L14" s="231"/>
      <c r="M14" s="231"/>
      <c r="N14" s="231"/>
      <c r="O14" s="252"/>
    </row>
    <row r="15" spans="1:15" s="8" customFormat="1" ht="15" customHeight="1" thickBot="1" x14ac:dyDescent="0.2">
      <c r="A15" s="25">
        <v>1</v>
      </c>
      <c r="B15" s="225">
        <v>2</v>
      </c>
      <c r="C15" s="28" t="s">
        <v>231</v>
      </c>
      <c r="D15" s="26">
        <v>3</v>
      </c>
      <c r="E15" s="27">
        <v>4</v>
      </c>
      <c r="F15" s="263">
        <v>5</v>
      </c>
      <c r="G15" s="264"/>
      <c r="H15" s="224">
        <v>6</v>
      </c>
      <c r="I15" s="175">
        <v>7</v>
      </c>
      <c r="J15" s="176">
        <v>8</v>
      </c>
      <c r="K15" s="28">
        <v>9</v>
      </c>
      <c r="L15" s="224">
        <v>10</v>
      </c>
      <c r="M15" s="224">
        <v>11</v>
      </c>
      <c r="N15" s="28">
        <v>12</v>
      </c>
      <c r="O15" s="27">
        <v>13</v>
      </c>
    </row>
    <row r="16" spans="1:15" s="7" customFormat="1" ht="25.15" customHeight="1" x14ac:dyDescent="0.15">
      <c r="A16" s="15" t="s">
        <v>4</v>
      </c>
      <c r="B16" s="172" t="s">
        <v>846</v>
      </c>
      <c r="C16" s="33" t="s">
        <v>232</v>
      </c>
      <c r="D16" s="116">
        <v>60</v>
      </c>
      <c r="E16" s="30" t="s">
        <v>46</v>
      </c>
      <c r="F16" s="140"/>
      <c r="G16" s="80"/>
      <c r="H16" s="81"/>
      <c r="I16" s="81"/>
      <c r="J16" s="82"/>
      <c r="K16" s="86"/>
      <c r="L16" s="86"/>
      <c r="M16" s="105">
        <f>K16*L16</f>
        <v>0</v>
      </c>
      <c r="N16" s="105">
        <f>K16+M16</f>
        <v>0</v>
      </c>
      <c r="O16" s="106">
        <f>$D16*N16</f>
        <v>0</v>
      </c>
    </row>
    <row r="17" spans="1:15" ht="25.15" customHeight="1" x14ac:dyDescent="0.2">
      <c r="A17" s="15" t="s">
        <v>5</v>
      </c>
      <c r="B17" s="16" t="s">
        <v>847</v>
      </c>
      <c r="C17" s="33" t="s">
        <v>233</v>
      </c>
      <c r="D17" s="116">
        <v>50</v>
      </c>
      <c r="E17" s="30" t="s">
        <v>46</v>
      </c>
      <c r="F17" s="140"/>
      <c r="G17" s="80"/>
      <c r="H17" s="81"/>
      <c r="I17" s="81"/>
      <c r="J17" s="82"/>
      <c r="K17" s="86"/>
      <c r="L17" s="86"/>
      <c r="M17" s="105">
        <f>K17*L17</f>
        <v>0</v>
      </c>
      <c r="N17" s="105">
        <f>K17+M17</f>
        <v>0</v>
      </c>
      <c r="O17" s="106">
        <f>$D17*N17</f>
        <v>0</v>
      </c>
    </row>
    <row r="18" spans="1:15" s="7" customFormat="1" ht="25.15" customHeight="1" x14ac:dyDescent="0.15">
      <c r="A18" s="15" t="s">
        <v>6</v>
      </c>
      <c r="B18" s="172" t="s">
        <v>848</v>
      </c>
      <c r="C18" s="162" t="s">
        <v>232</v>
      </c>
      <c r="D18" s="115">
        <v>100</v>
      </c>
      <c r="E18" s="29" t="s">
        <v>46</v>
      </c>
      <c r="F18" s="137"/>
      <c r="G18" s="101"/>
      <c r="H18" s="102"/>
      <c r="I18" s="102"/>
      <c r="J18" s="103"/>
      <c r="K18" s="104"/>
      <c r="L18" s="104"/>
      <c r="M18" s="105">
        <f t="shared" ref="M18:M30" si="0">K18*L18</f>
        <v>0</v>
      </c>
      <c r="N18" s="105">
        <f t="shared" ref="N18:N30" si="1">K18+M18</f>
        <v>0</v>
      </c>
      <c r="O18" s="106">
        <f t="shared" ref="O18:O30" si="2">$D18*N18</f>
        <v>0</v>
      </c>
    </row>
    <row r="19" spans="1:15" s="7" customFormat="1" ht="25.15" customHeight="1" x14ac:dyDescent="0.15">
      <c r="A19" s="15" t="s">
        <v>7</v>
      </c>
      <c r="B19" s="172" t="s">
        <v>849</v>
      </c>
      <c r="C19" s="33" t="s">
        <v>232</v>
      </c>
      <c r="D19" s="116">
        <v>50</v>
      </c>
      <c r="E19" s="30" t="s">
        <v>46</v>
      </c>
      <c r="F19" s="140"/>
      <c r="G19" s="80"/>
      <c r="H19" s="81"/>
      <c r="I19" s="81"/>
      <c r="J19" s="82"/>
      <c r="K19" s="86"/>
      <c r="L19" s="86"/>
      <c r="M19" s="105">
        <f t="shared" si="0"/>
        <v>0</v>
      </c>
      <c r="N19" s="105">
        <f t="shared" si="1"/>
        <v>0</v>
      </c>
      <c r="O19" s="106">
        <f t="shared" si="2"/>
        <v>0</v>
      </c>
    </row>
    <row r="20" spans="1:15" s="7" customFormat="1" ht="25.15" customHeight="1" x14ac:dyDescent="0.15">
      <c r="A20" s="15" t="s">
        <v>8</v>
      </c>
      <c r="B20" s="22" t="s">
        <v>850</v>
      </c>
      <c r="C20" s="43" t="s">
        <v>232</v>
      </c>
      <c r="D20" s="111">
        <v>10</v>
      </c>
      <c r="E20" s="31" t="s">
        <v>46</v>
      </c>
      <c r="F20" s="140"/>
      <c r="G20" s="80"/>
      <c r="H20" s="81"/>
      <c r="I20" s="81"/>
      <c r="J20" s="82"/>
      <c r="K20" s="86"/>
      <c r="L20" s="86"/>
      <c r="M20" s="105">
        <f t="shared" si="0"/>
        <v>0</v>
      </c>
      <c r="N20" s="105">
        <f t="shared" si="1"/>
        <v>0</v>
      </c>
      <c r="O20" s="106">
        <f t="shared" si="2"/>
        <v>0</v>
      </c>
    </row>
    <row r="21" spans="1:15" s="7" customFormat="1" ht="25.15" customHeight="1" x14ac:dyDescent="0.15">
      <c r="A21" s="15" t="s">
        <v>9</v>
      </c>
      <c r="B21" s="172" t="s">
        <v>851</v>
      </c>
      <c r="C21" s="33" t="s">
        <v>232</v>
      </c>
      <c r="D21" s="116">
        <v>45</v>
      </c>
      <c r="E21" s="30" t="s">
        <v>46</v>
      </c>
      <c r="F21" s="140"/>
      <c r="G21" s="80"/>
      <c r="H21" s="81"/>
      <c r="I21" s="81"/>
      <c r="J21" s="82"/>
      <c r="K21" s="86"/>
      <c r="L21" s="86"/>
      <c r="M21" s="105">
        <f t="shared" si="0"/>
        <v>0</v>
      </c>
      <c r="N21" s="105">
        <f t="shared" si="1"/>
        <v>0</v>
      </c>
      <c r="O21" s="106">
        <f t="shared" si="2"/>
        <v>0</v>
      </c>
    </row>
    <row r="22" spans="1:15" s="7" customFormat="1" ht="25.15" customHeight="1" x14ac:dyDescent="0.15">
      <c r="A22" s="15" t="s">
        <v>10</v>
      </c>
      <c r="B22" s="22" t="s">
        <v>852</v>
      </c>
      <c r="C22" s="43" t="s">
        <v>232</v>
      </c>
      <c r="D22" s="111">
        <v>50</v>
      </c>
      <c r="E22" s="31" t="s">
        <v>46</v>
      </c>
      <c r="F22" s="140"/>
      <c r="G22" s="80"/>
      <c r="H22" s="81"/>
      <c r="I22" s="81"/>
      <c r="J22" s="82"/>
      <c r="K22" s="86"/>
      <c r="L22" s="86"/>
      <c r="M22" s="105">
        <f t="shared" si="0"/>
        <v>0</v>
      </c>
      <c r="N22" s="105">
        <f t="shared" si="1"/>
        <v>0</v>
      </c>
      <c r="O22" s="106">
        <f t="shared" si="2"/>
        <v>0</v>
      </c>
    </row>
    <row r="23" spans="1:15" s="7" customFormat="1" ht="25.15" customHeight="1" x14ac:dyDescent="0.15">
      <c r="A23" s="15" t="s">
        <v>11</v>
      </c>
      <c r="B23" s="16" t="s">
        <v>853</v>
      </c>
      <c r="C23" s="33" t="s">
        <v>232</v>
      </c>
      <c r="D23" s="116">
        <v>60</v>
      </c>
      <c r="E23" s="30" t="s">
        <v>46</v>
      </c>
      <c r="F23" s="140"/>
      <c r="G23" s="80"/>
      <c r="H23" s="81"/>
      <c r="I23" s="81"/>
      <c r="J23" s="82"/>
      <c r="K23" s="86"/>
      <c r="L23" s="86"/>
      <c r="M23" s="87">
        <f t="shared" si="0"/>
        <v>0</v>
      </c>
      <c r="N23" s="87">
        <f t="shared" si="1"/>
        <v>0</v>
      </c>
      <c r="O23" s="88">
        <f t="shared" si="2"/>
        <v>0</v>
      </c>
    </row>
    <row r="24" spans="1:15" s="7" customFormat="1" ht="25.15" customHeight="1" x14ac:dyDescent="0.15">
      <c r="A24" s="15" t="s">
        <v>12</v>
      </c>
      <c r="B24" s="16" t="s">
        <v>854</v>
      </c>
      <c r="C24" s="33" t="s">
        <v>232</v>
      </c>
      <c r="D24" s="116">
        <v>20</v>
      </c>
      <c r="E24" s="30" t="s">
        <v>46</v>
      </c>
      <c r="F24" s="140"/>
      <c r="G24" s="80"/>
      <c r="H24" s="81"/>
      <c r="I24" s="81"/>
      <c r="J24" s="82"/>
      <c r="K24" s="86"/>
      <c r="L24" s="86"/>
      <c r="M24" s="87">
        <f t="shared" si="0"/>
        <v>0</v>
      </c>
      <c r="N24" s="87">
        <f t="shared" si="1"/>
        <v>0</v>
      </c>
      <c r="O24" s="88">
        <f t="shared" si="2"/>
        <v>0</v>
      </c>
    </row>
    <row r="25" spans="1:15" s="7" customFormat="1" ht="25.15" customHeight="1" x14ac:dyDescent="0.15">
      <c r="A25" s="15" t="s">
        <v>13</v>
      </c>
      <c r="B25" s="22" t="s">
        <v>855</v>
      </c>
      <c r="C25" s="43" t="s">
        <v>232</v>
      </c>
      <c r="D25" s="111">
        <v>20</v>
      </c>
      <c r="E25" s="31" t="s">
        <v>46</v>
      </c>
      <c r="F25" s="140"/>
      <c r="G25" s="80"/>
      <c r="H25" s="81"/>
      <c r="I25" s="81"/>
      <c r="J25" s="82"/>
      <c r="K25" s="86"/>
      <c r="L25" s="86"/>
      <c r="M25" s="105">
        <f t="shared" si="0"/>
        <v>0</v>
      </c>
      <c r="N25" s="105">
        <f t="shared" si="1"/>
        <v>0</v>
      </c>
      <c r="O25" s="106">
        <f t="shared" si="2"/>
        <v>0</v>
      </c>
    </row>
    <row r="26" spans="1:15" s="7" customFormat="1" ht="25.15" customHeight="1" x14ac:dyDescent="0.15">
      <c r="A26" s="15" t="s">
        <v>14</v>
      </c>
      <c r="B26" s="22" t="s">
        <v>856</v>
      </c>
      <c r="C26" s="43" t="s">
        <v>232</v>
      </c>
      <c r="D26" s="111">
        <v>90</v>
      </c>
      <c r="E26" s="31" t="s">
        <v>46</v>
      </c>
      <c r="F26" s="140"/>
      <c r="G26" s="80"/>
      <c r="H26" s="81"/>
      <c r="I26" s="81"/>
      <c r="J26" s="82"/>
      <c r="K26" s="86"/>
      <c r="L26" s="86"/>
      <c r="M26" s="105">
        <f t="shared" si="0"/>
        <v>0</v>
      </c>
      <c r="N26" s="105">
        <f t="shared" si="1"/>
        <v>0</v>
      </c>
      <c r="O26" s="106">
        <f t="shared" si="2"/>
        <v>0</v>
      </c>
    </row>
    <row r="27" spans="1:15" s="7" customFormat="1" ht="25.15" customHeight="1" x14ac:dyDescent="0.15">
      <c r="A27" s="15" t="s">
        <v>15</v>
      </c>
      <c r="B27" s="16" t="s">
        <v>857</v>
      </c>
      <c r="C27" s="33" t="s">
        <v>233</v>
      </c>
      <c r="D27" s="116">
        <v>60</v>
      </c>
      <c r="E27" s="30" t="s">
        <v>46</v>
      </c>
      <c r="F27" s="140"/>
      <c r="G27" s="80"/>
      <c r="H27" s="81"/>
      <c r="I27" s="81"/>
      <c r="J27" s="82"/>
      <c r="K27" s="86"/>
      <c r="L27" s="86"/>
      <c r="M27" s="87">
        <f t="shared" si="0"/>
        <v>0</v>
      </c>
      <c r="N27" s="87">
        <f t="shared" si="1"/>
        <v>0</v>
      </c>
      <c r="O27" s="88">
        <f t="shared" si="2"/>
        <v>0</v>
      </c>
    </row>
    <row r="28" spans="1:15" s="7" customFormat="1" ht="25.15" customHeight="1" x14ac:dyDescent="0.15">
      <c r="A28" s="15" t="s">
        <v>16</v>
      </c>
      <c r="B28" s="22" t="s">
        <v>858</v>
      </c>
      <c r="C28" s="43" t="s">
        <v>233</v>
      </c>
      <c r="D28" s="111">
        <v>90</v>
      </c>
      <c r="E28" s="31" t="s">
        <v>46</v>
      </c>
      <c r="F28" s="140"/>
      <c r="G28" s="80"/>
      <c r="H28" s="81"/>
      <c r="I28" s="81"/>
      <c r="J28" s="82"/>
      <c r="K28" s="86"/>
      <c r="L28" s="86"/>
      <c r="M28" s="105">
        <f t="shared" si="0"/>
        <v>0</v>
      </c>
      <c r="N28" s="105">
        <f t="shared" si="1"/>
        <v>0</v>
      </c>
      <c r="O28" s="106">
        <f t="shared" si="2"/>
        <v>0</v>
      </c>
    </row>
    <row r="29" spans="1:15" s="7" customFormat="1" ht="25.15" customHeight="1" x14ac:dyDescent="0.15">
      <c r="A29" s="15" t="s">
        <v>17</v>
      </c>
      <c r="B29" s="22" t="s">
        <v>859</v>
      </c>
      <c r="C29" s="43" t="s">
        <v>233</v>
      </c>
      <c r="D29" s="111">
        <v>100</v>
      </c>
      <c r="E29" s="31" t="s">
        <v>46</v>
      </c>
      <c r="F29" s="140"/>
      <c r="G29" s="80"/>
      <c r="H29" s="81"/>
      <c r="I29" s="81"/>
      <c r="J29" s="82"/>
      <c r="K29" s="86"/>
      <c r="L29" s="86"/>
      <c r="M29" s="105">
        <f t="shared" si="0"/>
        <v>0</v>
      </c>
      <c r="N29" s="105">
        <f t="shared" si="1"/>
        <v>0</v>
      </c>
      <c r="O29" s="106">
        <f t="shared" si="2"/>
        <v>0</v>
      </c>
    </row>
    <row r="30" spans="1:15" s="7" customFormat="1" ht="25.15" customHeight="1" x14ac:dyDescent="0.15">
      <c r="A30" s="15" t="s">
        <v>19</v>
      </c>
      <c r="B30" s="16" t="s">
        <v>860</v>
      </c>
      <c r="C30" s="33" t="s">
        <v>232</v>
      </c>
      <c r="D30" s="111">
        <v>60</v>
      </c>
      <c r="E30" s="31" t="s">
        <v>46</v>
      </c>
      <c r="F30" s="140"/>
      <c r="G30" s="80"/>
      <c r="H30" s="81"/>
      <c r="I30" s="81"/>
      <c r="J30" s="82"/>
      <c r="K30" s="86"/>
      <c r="L30" s="86"/>
      <c r="M30" s="105">
        <f t="shared" si="0"/>
        <v>0</v>
      </c>
      <c r="N30" s="105">
        <f t="shared" si="1"/>
        <v>0</v>
      </c>
      <c r="O30" s="106">
        <f t="shared" si="2"/>
        <v>0</v>
      </c>
    </row>
    <row r="31" spans="1:15" s="7" customFormat="1" ht="25.15" customHeight="1" x14ac:dyDescent="0.15">
      <c r="A31" s="15" t="s">
        <v>20</v>
      </c>
      <c r="B31" s="16" t="s">
        <v>861</v>
      </c>
      <c r="C31" s="33" t="s">
        <v>232</v>
      </c>
      <c r="D31" s="111">
        <v>60</v>
      </c>
      <c r="E31" s="31" t="s">
        <v>46</v>
      </c>
      <c r="F31" s="140"/>
      <c r="G31" s="80"/>
      <c r="H31" s="81"/>
      <c r="I31" s="81"/>
      <c r="J31" s="82"/>
      <c r="K31" s="86"/>
      <c r="L31" s="86"/>
      <c r="M31" s="105">
        <f t="shared" ref="M31:M40" si="3">K31*L31</f>
        <v>0</v>
      </c>
      <c r="N31" s="105">
        <f t="shared" ref="N31:N40" si="4">K31+M31</f>
        <v>0</v>
      </c>
      <c r="O31" s="106">
        <f t="shared" ref="O31:O40" si="5">$D31*N31</f>
        <v>0</v>
      </c>
    </row>
    <row r="32" spans="1:15" s="7" customFormat="1" ht="25.15" customHeight="1" x14ac:dyDescent="0.15">
      <c r="A32" s="15" t="s">
        <v>21</v>
      </c>
      <c r="B32" s="22" t="s">
        <v>862</v>
      </c>
      <c r="C32" s="43" t="s">
        <v>233</v>
      </c>
      <c r="D32" s="111">
        <v>60</v>
      </c>
      <c r="E32" s="31" t="s">
        <v>46</v>
      </c>
      <c r="F32" s="140"/>
      <c r="G32" s="80"/>
      <c r="H32" s="81"/>
      <c r="I32" s="81"/>
      <c r="J32" s="82"/>
      <c r="K32" s="86"/>
      <c r="L32" s="86"/>
      <c r="M32" s="105">
        <f t="shared" si="3"/>
        <v>0</v>
      </c>
      <c r="N32" s="105">
        <f t="shared" si="4"/>
        <v>0</v>
      </c>
      <c r="O32" s="106">
        <f t="shared" si="5"/>
        <v>0</v>
      </c>
    </row>
    <row r="33" spans="1:15" s="7" customFormat="1" ht="25.15" customHeight="1" x14ac:dyDescent="0.15">
      <c r="A33" s="15" t="s">
        <v>22</v>
      </c>
      <c r="B33" s="16" t="s">
        <v>863</v>
      </c>
      <c r="C33" s="33" t="s">
        <v>233</v>
      </c>
      <c r="D33" s="116">
        <v>60</v>
      </c>
      <c r="E33" s="30" t="s">
        <v>46</v>
      </c>
      <c r="F33" s="140"/>
      <c r="G33" s="80"/>
      <c r="H33" s="81"/>
      <c r="I33" s="81"/>
      <c r="J33" s="82"/>
      <c r="K33" s="86"/>
      <c r="L33" s="86"/>
      <c r="M33" s="105">
        <f t="shared" si="3"/>
        <v>0</v>
      </c>
      <c r="N33" s="105">
        <f t="shared" si="4"/>
        <v>0</v>
      </c>
      <c r="O33" s="106">
        <f t="shared" si="5"/>
        <v>0</v>
      </c>
    </row>
    <row r="34" spans="1:15" s="7" customFormat="1" ht="25.15" customHeight="1" x14ac:dyDescent="0.15">
      <c r="A34" s="15" t="s">
        <v>23</v>
      </c>
      <c r="B34" s="38" t="s">
        <v>865</v>
      </c>
      <c r="C34" s="162" t="s">
        <v>232</v>
      </c>
      <c r="D34" s="179">
        <v>200</v>
      </c>
      <c r="E34" s="163" t="s">
        <v>46</v>
      </c>
      <c r="F34" s="140"/>
      <c r="G34" s="80"/>
      <c r="H34" s="81"/>
      <c r="I34" s="81"/>
      <c r="J34" s="82"/>
      <c r="K34" s="86"/>
      <c r="L34" s="86"/>
      <c r="M34" s="105">
        <f t="shared" si="3"/>
        <v>0</v>
      </c>
      <c r="N34" s="105">
        <f t="shared" si="4"/>
        <v>0</v>
      </c>
      <c r="O34" s="106">
        <f t="shared" si="5"/>
        <v>0</v>
      </c>
    </row>
    <row r="35" spans="1:15" s="7" customFormat="1" ht="25.15" customHeight="1" x14ac:dyDescent="0.15">
      <c r="A35" s="15" t="s">
        <v>24</v>
      </c>
      <c r="B35" s="16" t="s">
        <v>866</v>
      </c>
      <c r="C35" s="33" t="s">
        <v>232</v>
      </c>
      <c r="D35" s="17">
        <v>300</v>
      </c>
      <c r="E35" s="61" t="s">
        <v>46</v>
      </c>
      <c r="F35" s="140"/>
      <c r="G35" s="80"/>
      <c r="H35" s="81"/>
      <c r="I35" s="81"/>
      <c r="J35" s="82"/>
      <c r="K35" s="86"/>
      <c r="L35" s="86"/>
      <c r="M35" s="105">
        <f t="shared" si="3"/>
        <v>0</v>
      </c>
      <c r="N35" s="105">
        <f t="shared" si="4"/>
        <v>0</v>
      </c>
      <c r="O35" s="106">
        <f t="shared" si="5"/>
        <v>0</v>
      </c>
    </row>
    <row r="36" spans="1:15" s="7" customFormat="1" ht="25.15" customHeight="1" x14ac:dyDescent="0.15">
      <c r="A36" s="15" t="s">
        <v>25</v>
      </c>
      <c r="B36" s="16" t="s">
        <v>864</v>
      </c>
      <c r="C36" s="33" t="s">
        <v>232</v>
      </c>
      <c r="D36" s="17">
        <v>300</v>
      </c>
      <c r="E36" s="61" t="s">
        <v>46</v>
      </c>
      <c r="F36" s="140"/>
      <c r="G36" s="80"/>
      <c r="H36" s="81"/>
      <c r="I36" s="81"/>
      <c r="J36" s="82"/>
      <c r="K36" s="86"/>
      <c r="L36" s="86"/>
      <c r="M36" s="105">
        <f t="shared" si="3"/>
        <v>0</v>
      </c>
      <c r="N36" s="105">
        <f t="shared" si="4"/>
        <v>0</v>
      </c>
      <c r="O36" s="106">
        <f t="shared" si="5"/>
        <v>0</v>
      </c>
    </row>
    <row r="37" spans="1:15" s="7" customFormat="1" ht="25.15" customHeight="1" x14ac:dyDescent="0.15">
      <c r="A37" s="15" t="s">
        <v>26</v>
      </c>
      <c r="B37" s="22" t="s">
        <v>867</v>
      </c>
      <c r="C37" s="43" t="s">
        <v>233</v>
      </c>
      <c r="D37" s="180">
        <v>450</v>
      </c>
      <c r="E37" s="63" t="s">
        <v>46</v>
      </c>
      <c r="F37" s="140"/>
      <c r="G37" s="80"/>
      <c r="H37" s="81"/>
      <c r="I37" s="81"/>
      <c r="J37" s="82"/>
      <c r="K37" s="86"/>
      <c r="L37" s="86"/>
      <c r="M37" s="105">
        <f t="shared" si="3"/>
        <v>0</v>
      </c>
      <c r="N37" s="105">
        <f t="shared" si="4"/>
        <v>0</v>
      </c>
      <c r="O37" s="106">
        <f t="shared" si="5"/>
        <v>0</v>
      </c>
    </row>
    <row r="38" spans="1:15" s="7" customFormat="1" ht="25.15" customHeight="1" x14ac:dyDescent="0.15">
      <c r="A38" s="15" t="s">
        <v>27</v>
      </c>
      <c r="B38" s="16" t="s">
        <v>868</v>
      </c>
      <c r="C38" s="33" t="s">
        <v>232</v>
      </c>
      <c r="D38" s="116">
        <v>450</v>
      </c>
      <c r="E38" s="177" t="s">
        <v>46</v>
      </c>
      <c r="F38" s="140"/>
      <c r="G38" s="80"/>
      <c r="H38" s="81"/>
      <c r="I38" s="81"/>
      <c r="J38" s="82"/>
      <c r="K38" s="86"/>
      <c r="L38" s="86"/>
      <c r="M38" s="105">
        <f t="shared" si="3"/>
        <v>0</v>
      </c>
      <c r="N38" s="105">
        <f t="shared" si="4"/>
        <v>0</v>
      </c>
      <c r="O38" s="106">
        <f t="shared" si="5"/>
        <v>0</v>
      </c>
    </row>
    <row r="39" spans="1:15" s="7" customFormat="1" ht="25.15" customHeight="1" x14ac:dyDescent="0.15">
      <c r="A39" s="15" t="s">
        <v>28</v>
      </c>
      <c r="B39" s="16" t="s">
        <v>870</v>
      </c>
      <c r="C39" s="33" t="s">
        <v>232</v>
      </c>
      <c r="D39" s="111">
        <v>30</v>
      </c>
      <c r="E39" s="177" t="s">
        <v>46</v>
      </c>
      <c r="F39" s="140"/>
      <c r="G39" s="80"/>
      <c r="H39" s="81"/>
      <c r="I39" s="81"/>
      <c r="J39" s="82"/>
      <c r="K39" s="86"/>
      <c r="L39" s="86"/>
      <c r="M39" s="105">
        <f t="shared" si="3"/>
        <v>0</v>
      </c>
      <c r="N39" s="105">
        <f t="shared" si="4"/>
        <v>0</v>
      </c>
      <c r="O39" s="106">
        <f t="shared" si="5"/>
        <v>0</v>
      </c>
    </row>
    <row r="40" spans="1:15" s="7" customFormat="1" ht="25.15" customHeight="1" x14ac:dyDescent="0.15">
      <c r="A40" s="15" t="s">
        <v>29</v>
      </c>
      <c r="B40" s="16" t="s">
        <v>869</v>
      </c>
      <c r="C40" s="43" t="s">
        <v>233</v>
      </c>
      <c r="D40" s="111">
        <v>450</v>
      </c>
      <c r="E40" s="177" t="s">
        <v>46</v>
      </c>
      <c r="F40" s="140"/>
      <c r="G40" s="80"/>
      <c r="H40" s="81"/>
      <c r="I40" s="81"/>
      <c r="J40" s="82"/>
      <c r="K40" s="86"/>
      <c r="L40" s="86"/>
      <c r="M40" s="105">
        <f t="shared" si="3"/>
        <v>0</v>
      </c>
      <c r="N40" s="105">
        <f t="shared" si="4"/>
        <v>0</v>
      </c>
      <c r="O40" s="106">
        <f t="shared" si="5"/>
        <v>0</v>
      </c>
    </row>
    <row r="41" spans="1:15" ht="25.15" customHeight="1" thickBot="1" x14ac:dyDescent="0.25">
      <c r="A41" s="15" t="s">
        <v>30</v>
      </c>
      <c r="B41" s="16" t="s">
        <v>871</v>
      </c>
      <c r="C41" s="45" t="s">
        <v>233</v>
      </c>
      <c r="D41" s="19">
        <v>90</v>
      </c>
      <c r="E41" s="177" t="s">
        <v>46</v>
      </c>
      <c r="F41" s="140"/>
      <c r="G41" s="80"/>
      <c r="H41" s="81"/>
      <c r="I41" s="81"/>
      <c r="J41" s="82"/>
      <c r="K41" s="86"/>
      <c r="L41" s="86"/>
      <c r="M41" s="105">
        <f t="shared" ref="M41" si="6">K41*L41</f>
        <v>0</v>
      </c>
      <c r="N41" s="105">
        <f t="shared" ref="N41" si="7">K41+M41</f>
        <v>0</v>
      </c>
      <c r="O41" s="106">
        <f>$D41*N41</f>
        <v>0</v>
      </c>
    </row>
    <row r="42" spans="1:15" s="171" customFormat="1" ht="22.9" customHeight="1" thickBot="1" x14ac:dyDescent="0.25">
      <c r="A42" s="260" t="s">
        <v>574</v>
      </c>
      <c r="B42" s="261"/>
      <c r="C42" s="261"/>
      <c r="D42" s="261"/>
      <c r="E42" s="262"/>
      <c r="F42" s="165"/>
      <c r="G42" s="166"/>
      <c r="H42" s="167"/>
      <c r="I42" s="166"/>
      <c r="J42" s="168"/>
      <c r="K42" s="169">
        <f>SUM(K16:K41)</f>
        <v>0</v>
      </c>
      <c r="L42" s="170"/>
      <c r="M42" s="166"/>
      <c r="N42" s="166"/>
      <c r="O42" s="169">
        <f>SUM(O16:O41)</f>
        <v>0</v>
      </c>
    </row>
    <row r="44" spans="1:15" s="7" customFormat="1" ht="19.5" customHeight="1" x14ac:dyDescent="0.15">
      <c r="A44" s="3"/>
      <c r="B44" s="1"/>
      <c r="C44" s="238" t="s">
        <v>391</v>
      </c>
      <c r="D44" s="238"/>
      <c r="E44" s="237"/>
      <c r="F44" s="237"/>
      <c r="G44" s="237"/>
      <c r="H44" s="223"/>
      <c r="I44" s="236" t="s">
        <v>392</v>
      </c>
      <c r="J44" s="236"/>
      <c r="K44" s="237"/>
      <c r="L44" s="237"/>
      <c r="M44" s="237"/>
      <c r="N44" s="237"/>
    </row>
  </sheetData>
  <mergeCells count="31">
    <mergeCell ref="A2:H2"/>
    <mergeCell ref="J2:O2"/>
    <mergeCell ref="A3:H3"/>
    <mergeCell ref="J3:O3"/>
    <mergeCell ref="A6:H6"/>
    <mergeCell ref="J6:O6"/>
    <mergeCell ref="A7:H7"/>
    <mergeCell ref="J7:O7"/>
    <mergeCell ref="A9:E9"/>
    <mergeCell ref="A10:E10"/>
    <mergeCell ref="A11:O11"/>
    <mergeCell ref="C44:D44"/>
    <mergeCell ref="E44:G44"/>
    <mergeCell ref="I44:J44"/>
    <mergeCell ref="K44:N44"/>
    <mergeCell ref="F13:G13"/>
    <mergeCell ref="H13:H14"/>
    <mergeCell ref="I13:I14"/>
    <mergeCell ref="J13:J14"/>
    <mergeCell ref="K13:K14"/>
    <mergeCell ref="L13:L14"/>
    <mergeCell ref="C13:C14"/>
    <mergeCell ref="D13:D14"/>
    <mergeCell ref="E13:E14"/>
    <mergeCell ref="M13:M14"/>
    <mergeCell ref="N13:N14"/>
    <mergeCell ref="O13:O14"/>
    <mergeCell ref="F15:G15"/>
    <mergeCell ref="A42:E42"/>
    <mergeCell ref="A13:A14"/>
    <mergeCell ref="B13:B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11/15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4"/>
  <dimension ref="A1:R80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844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505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57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191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65">
        <v>5</v>
      </c>
      <c r="F14" s="264"/>
      <c r="G14" s="174">
        <v>6</v>
      </c>
      <c r="H14" s="175">
        <v>7</v>
      </c>
      <c r="I14" s="176">
        <v>8</v>
      </c>
      <c r="J14" s="28">
        <v>9</v>
      </c>
      <c r="K14" s="174">
        <v>10</v>
      </c>
      <c r="L14" s="174">
        <v>11</v>
      </c>
      <c r="M14" s="28">
        <v>12</v>
      </c>
      <c r="N14" s="27">
        <v>13</v>
      </c>
    </row>
    <row r="15" spans="1:14" s="7" customFormat="1" ht="25.15" customHeight="1" x14ac:dyDescent="0.15">
      <c r="A15" s="14" t="s">
        <v>4</v>
      </c>
      <c r="B15" s="38" t="s">
        <v>506</v>
      </c>
      <c r="C15" s="115">
        <v>200</v>
      </c>
      <c r="D15" s="29" t="s">
        <v>80</v>
      </c>
      <c r="E15" s="100"/>
      <c r="F15" s="101"/>
      <c r="G15" s="102"/>
      <c r="H15" s="102"/>
      <c r="I15" s="187"/>
      <c r="J15" s="104"/>
      <c r="K15" s="104"/>
      <c r="L15" s="105">
        <f>J15*K15</f>
        <v>0</v>
      </c>
      <c r="M15" s="105">
        <f>J15+L15</f>
        <v>0</v>
      </c>
      <c r="N15" s="106">
        <f t="shared" ref="N15" si="0">$C15*M15</f>
        <v>0</v>
      </c>
    </row>
    <row r="16" spans="1:14" s="7" customFormat="1" ht="25.15" customHeight="1" x14ac:dyDescent="0.15">
      <c r="A16" s="15" t="s">
        <v>5</v>
      </c>
      <c r="B16" s="16" t="s">
        <v>507</v>
      </c>
      <c r="C16" s="116">
        <v>30</v>
      </c>
      <c r="D16" s="29" t="s">
        <v>128</v>
      </c>
      <c r="E16" s="79"/>
      <c r="F16" s="80"/>
      <c r="G16" s="81"/>
      <c r="H16" s="81"/>
      <c r="I16" s="188"/>
      <c r="J16" s="86"/>
      <c r="K16" s="86"/>
      <c r="L16" s="87">
        <f>J16*K16</f>
        <v>0</v>
      </c>
      <c r="M16" s="87">
        <f>J16+L16</f>
        <v>0</v>
      </c>
      <c r="N16" s="88">
        <f>$C16*M16</f>
        <v>0</v>
      </c>
    </row>
    <row r="17" spans="1:18" s="7" customFormat="1" ht="25.15" customHeight="1" x14ac:dyDescent="0.15">
      <c r="A17" s="15" t="s">
        <v>6</v>
      </c>
      <c r="B17" s="16" t="s">
        <v>508</v>
      </c>
      <c r="C17" s="116">
        <v>30</v>
      </c>
      <c r="D17" s="29" t="s">
        <v>193</v>
      </c>
      <c r="E17" s="79"/>
      <c r="F17" s="80"/>
      <c r="G17" s="81"/>
      <c r="H17" s="81"/>
      <c r="I17" s="188"/>
      <c r="J17" s="86"/>
      <c r="K17" s="86"/>
      <c r="L17" s="87">
        <f t="shared" ref="L17:L77" si="1">J17*K17</f>
        <v>0</v>
      </c>
      <c r="M17" s="87">
        <f t="shared" ref="M17:M77" si="2">J17+L17</f>
        <v>0</v>
      </c>
      <c r="N17" s="88">
        <f t="shared" ref="N17:N77" si="3">$C17*M17</f>
        <v>0</v>
      </c>
    </row>
    <row r="18" spans="1:18" s="7" customFormat="1" ht="25.15" customHeight="1" x14ac:dyDescent="0.15">
      <c r="A18" s="15" t="s">
        <v>7</v>
      </c>
      <c r="B18" s="189" t="s">
        <v>509</v>
      </c>
      <c r="C18" s="116">
        <v>240</v>
      </c>
      <c r="D18" s="31" t="s">
        <v>80</v>
      </c>
      <c r="E18" s="79"/>
      <c r="F18" s="80"/>
      <c r="G18" s="81"/>
      <c r="H18" s="81"/>
      <c r="I18" s="188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8" s="7" customFormat="1" ht="25.15" customHeight="1" x14ac:dyDescent="0.15">
      <c r="A19" s="15" t="s">
        <v>8</v>
      </c>
      <c r="B19" s="189" t="s">
        <v>510</v>
      </c>
      <c r="C19" s="111">
        <v>240</v>
      </c>
      <c r="D19" s="31" t="s">
        <v>511</v>
      </c>
      <c r="E19" s="79"/>
      <c r="F19" s="80"/>
      <c r="G19" s="81"/>
      <c r="H19" s="81"/>
      <c r="I19" s="188"/>
      <c r="J19" s="86"/>
      <c r="K19" s="86"/>
      <c r="L19" s="87">
        <f t="shared" si="1"/>
        <v>0</v>
      </c>
      <c r="M19" s="87">
        <f t="shared" si="2"/>
        <v>0</v>
      </c>
      <c r="N19" s="88">
        <f t="shared" si="3"/>
        <v>0</v>
      </c>
    </row>
    <row r="20" spans="1:18" s="7" customFormat="1" ht="25.15" customHeight="1" x14ac:dyDescent="0.15">
      <c r="A20" s="15" t="s">
        <v>9</v>
      </c>
      <c r="B20" s="16" t="s">
        <v>512</v>
      </c>
      <c r="C20" s="190">
        <v>40</v>
      </c>
      <c r="D20" s="29" t="s">
        <v>128</v>
      </c>
      <c r="E20" s="79"/>
      <c r="F20" s="80"/>
      <c r="G20" s="81"/>
      <c r="H20" s="81"/>
      <c r="I20" s="188"/>
      <c r="J20" s="86"/>
      <c r="K20" s="86"/>
      <c r="L20" s="87">
        <f t="shared" si="1"/>
        <v>0</v>
      </c>
      <c r="M20" s="87">
        <f t="shared" si="2"/>
        <v>0</v>
      </c>
      <c r="N20" s="88">
        <f t="shared" si="3"/>
        <v>0</v>
      </c>
      <c r="P20" s="18"/>
    </row>
    <row r="21" spans="1:18" s="7" customFormat="1" ht="25.15" customHeight="1" x14ac:dyDescent="0.15">
      <c r="A21" s="15" t="s">
        <v>10</v>
      </c>
      <c r="B21" s="16" t="s">
        <v>513</v>
      </c>
      <c r="C21" s="190">
        <v>40</v>
      </c>
      <c r="D21" s="29" t="s">
        <v>128</v>
      </c>
      <c r="E21" s="79"/>
      <c r="F21" s="80"/>
      <c r="G21" s="81"/>
      <c r="H21" s="81"/>
      <c r="I21" s="188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  <c r="P21" s="18"/>
    </row>
    <row r="22" spans="1:18" s="7" customFormat="1" ht="25.15" customHeight="1" x14ac:dyDescent="0.15">
      <c r="A22" s="15" t="s">
        <v>11</v>
      </c>
      <c r="B22" s="16" t="s">
        <v>514</v>
      </c>
      <c r="C22" s="190">
        <v>40</v>
      </c>
      <c r="D22" s="29" t="s">
        <v>128</v>
      </c>
      <c r="E22" s="79"/>
      <c r="F22" s="80"/>
      <c r="G22" s="81"/>
      <c r="H22" s="81"/>
      <c r="I22" s="188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  <c r="P22" s="18"/>
    </row>
    <row r="23" spans="1:18" s="7" customFormat="1" ht="25.15" customHeight="1" x14ac:dyDescent="0.15">
      <c r="A23" s="15" t="s">
        <v>12</v>
      </c>
      <c r="B23" s="16" t="s">
        <v>515</v>
      </c>
      <c r="C23" s="190">
        <v>80</v>
      </c>
      <c r="D23" s="29" t="s">
        <v>195</v>
      </c>
      <c r="E23" s="79"/>
      <c r="F23" s="80"/>
      <c r="G23" s="81"/>
      <c r="H23" s="81"/>
      <c r="I23" s="188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  <c r="P23" s="18"/>
    </row>
    <row r="24" spans="1:18" s="7" customFormat="1" ht="25.15" customHeight="1" x14ac:dyDescent="0.15">
      <c r="A24" s="15" t="s">
        <v>13</v>
      </c>
      <c r="B24" s="16" t="s">
        <v>516</v>
      </c>
      <c r="C24" s="190">
        <v>120</v>
      </c>
      <c r="D24" s="29" t="s">
        <v>80</v>
      </c>
      <c r="E24" s="79"/>
      <c r="F24" s="80"/>
      <c r="G24" s="81"/>
      <c r="H24" s="81"/>
      <c r="I24" s="188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  <c r="P24" s="18"/>
    </row>
    <row r="25" spans="1:18" s="7" customFormat="1" ht="25.15" customHeight="1" x14ac:dyDescent="0.15">
      <c r="A25" s="15" t="s">
        <v>14</v>
      </c>
      <c r="B25" s="16" t="s">
        <v>517</v>
      </c>
      <c r="C25" s="190">
        <v>40</v>
      </c>
      <c r="D25" s="29" t="s">
        <v>80</v>
      </c>
      <c r="E25" s="79"/>
      <c r="F25" s="80"/>
      <c r="G25" s="81"/>
      <c r="H25" s="81"/>
      <c r="I25" s="188"/>
      <c r="J25" s="86"/>
      <c r="K25" s="86"/>
      <c r="L25" s="87">
        <f t="shared" si="1"/>
        <v>0</v>
      </c>
      <c r="M25" s="87">
        <f t="shared" si="2"/>
        <v>0</v>
      </c>
      <c r="N25" s="88">
        <f t="shared" si="3"/>
        <v>0</v>
      </c>
      <c r="P25" s="18"/>
    </row>
    <row r="26" spans="1:18" s="7" customFormat="1" ht="25.15" customHeight="1" x14ac:dyDescent="0.15">
      <c r="A26" s="15" t="s">
        <v>15</v>
      </c>
      <c r="B26" s="16" t="s">
        <v>518</v>
      </c>
      <c r="C26" s="190">
        <v>40</v>
      </c>
      <c r="D26" s="29" t="s">
        <v>519</v>
      </c>
      <c r="E26" s="79"/>
      <c r="F26" s="80"/>
      <c r="G26" s="81"/>
      <c r="H26" s="81"/>
      <c r="I26" s="188"/>
      <c r="J26" s="86"/>
      <c r="K26" s="86"/>
      <c r="L26" s="87">
        <f t="shared" si="1"/>
        <v>0</v>
      </c>
      <c r="M26" s="87">
        <f t="shared" si="2"/>
        <v>0</v>
      </c>
      <c r="N26" s="88">
        <f t="shared" si="3"/>
        <v>0</v>
      </c>
      <c r="P26" s="18"/>
    </row>
    <row r="27" spans="1:18" s="7" customFormat="1" ht="25.15" customHeight="1" x14ac:dyDescent="0.15">
      <c r="A27" s="15" t="s">
        <v>16</v>
      </c>
      <c r="B27" s="16" t="s">
        <v>520</v>
      </c>
      <c r="C27" s="190">
        <v>40</v>
      </c>
      <c r="D27" s="29" t="s">
        <v>521</v>
      </c>
      <c r="E27" s="79"/>
      <c r="F27" s="80"/>
      <c r="G27" s="81"/>
      <c r="H27" s="81"/>
      <c r="I27" s="188"/>
      <c r="J27" s="86"/>
      <c r="K27" s="86"/>
      <c r="L27" s="87">
        <f t="shared" si="1"/>
        <v>0</v>
      </c>
      <c r="M27" s="87">
        <f t="shared" si="2"/>
        <v>0</v>
      </c>
      <c r="N27" s="88">
        <f t="shared" si="3"/>
        <v>0</v>
      </c>
      <c r="P27" s="18"/>
      <c r="R27" s="41"/>
    </row>
    <row r="28" spans="1:18" ht="25.15" customHeight="1" x14ac:dyDescent="0.2">
      <c r="A28" s="15" t="s">
        <v>17</v>
      </c>
      <c r="B28" s="189" t="s">
        <v>260</v>
      </c>
      <c r="C28" s="33">
        <v>24</v>
      </c>
      <c r="D28" s="30" t="s">
        <v>80</v>
      </c>
      <c r="E28" s="79"/>
      <c r="F28" s="80"/>
      <c r="G28" s="81"/>
      <c r="H28" s="81"/>
      <c r="I28" s="188"/>
      <c r="J28" s="86"/>
      <c r="K28" s="86"/>
      <c r="L28" s="87">
        <f t="shared" si="1"/>
        <v>0</v>
      </c>
      <c r="M28" s="87">
        <f t="shared" si="2"/>
        <v>0</v>
      </c>
      <c r="N28" s="88">
        <f t="shared" si="3"/>
        <v>0</v>
      </c>
    </row>
    <row r="29" spans="1:18" ht="25.15" customHeight="1" x14ac:dyDescent="0.2">
      <c r="A29" s="15" t="s">
        <v>19</v>
      </c>
      <c r="B29" s="189" t="s">
        <v>552</v>
      </c>
      <c r="C29" s="116">
        <v>310</v>
      </c>
      <c r="D29" s="30" t="s">
        <v>80</v>
      </c>
      <c r="E29" s="79"/>
      <c r="F29" s="80"/>
      <c r="G29" s="81"/>
      <c r="H29" s="81"/>
      <c r="I29" s="188"/>
      <c r="J29" s="86"/>
      <c r="K29" s="86"/>
      <c r="L29" s="87">
        <f t="shared" si="1"/>
        <v>0</v>
      </c>
      <c r="M29" s="87">
        <f t="shared" si="2"/>
        <v>0</v>
      </c>
      <c r="N29" s="88">
        <f t="shared" si="3"/>
        <v>0</v>
      </c>
    </row>
    <row r="30" spans="1:18" ht="25.15" customHeight="1" x14ac:dyDescent="0.2">
      <c r="A30" s="15" t="s">
        <v>20</v>
      </c>
      <c r="B30" s="189" t="s">
        <v>551</v>
      </c>
      <c r="C30" s="33">
        <v>16</v>
      </c>
      <c r="D30" s="30" t="s">
        <v>48</v>
      </c>
      <c r="E30" s="79"/>
      <c r="F30" s="80"/>
      <c r="G30" s="81"/>
      <c r="H30" s="81"/>
      <c r="I30" s="188"/>
      <c r="J30" s="86"/>
      <c r="K30" s="86"/>
      <c r="L30" s="87">
        <f t="shared" si="1"/>
        <v>0</v>
      </c>
      <c r="M30" s="87">
        <f t="shared" si="2"/>
        <v>0</v>
      </c>
      <c r="N30" s="88">
        <f t="shared" si="3"/>
        <v>0</v>
      </c>
    </row>
    <row r="31" spans="1:18" ht="25.15" customHeight="1" x14ac:dyDescent="0.2">
      <c r="A31" s="15" t="s">
        <v>21</v>
      </c>
      <c r="B31" s="16" t="s">
        <v>320</v>
      </c>
      <c r="C31" s="116">
        <v>80</v>
      </c>
      <c r="D31" s="30" t="s">
        <v>193</v>
      </c>
      <c r="E31" s="79"/>
      <c r="F31" s="80"/>
      <c r="G31" s="81"/>
      <c r="H31" s="81"/>
      <c r="I31" s="188"/>
      <c r="J31" s="86"/>
      <c r="K31" s="86"/>
      <c r="L31" s="87">
        <f t="shared" si="1"/>
        <v>0</v>
      </c>
      <c r="M31" s="87">
        <f t="shared" si="2"/>
        <v>0</v>
      </c>
      <c r="N31" s="88">
        <f t="shared" si="3"/>
        <v>0</v>
      </c>
    </row>
    <row r="32" spans="1:18" ht="25.15" customHeight="1" x14ac:dyDescent="0.2">
      <c r="A32" s="15" t="s">
        <v>22</v>
      </c>
      <c r="B32" s="16" t="s">
        <v>265</v>
      </c>
      <c r="C32" s="116">
        <f>32*4</f>
        <v>128</v>
      </c>
      <c r="D32" s="30" t="s">
        <v>80</v>
      </c>
      <c r="E32" s="79"/>
      <c r="F32" s="80"/>
      <c r="G32" s="81"/>
      <c r="H32" s="81"/>
      <c r="I32" s="188"/>
      <c r="J32" s="86"/>
      <c r="K32" s="86"/>
      <c r="L32" s="87">
        <f t="shared" si="1"/>
        <v>0</v>
      </c>
      <c r="M32" s="87">
        <f t="shared" si="2"/>
        <v>0</v>
      </c>
      <c r="N32" s="88">
        <f t="shared" si="3"/>
        <v>0</v>
      </c>
    </row>
    <row r="33" spans="1:16" ht="25.15" customHeight="1" x14ac:dyDescent="0.2">
      <c r="A33" s="15" t="s">
        <v>23</v>
      </c>
      <c r="B33" s="16" t="s">
        <v>322</v>
      </c>
      <c r="C33" s="116">
        <f>34*4</f>
        <v>136</v>
      </c>
      <c r="D33" s="30" t="s">
        <v>79</v>
      </c>
      <c r="E33" s="79"/>
      <c r="F33" s="80"/>
      <c r="G33" s="81"/>
      <c r="H33" s="81"/>
      <c r="I33" s="188"/>
      <c r="J33" s="86"/>
      <c r="K33" s="86"/>
      <c r="L33" s="87">
        <f t="shared" si="1"/>
        <v>0</v>
      </c>
      <c r="M33" s="87">
        <f t="shared" si="2"/>
        <v>0</v>
      </c>
      <c r="N33" s="88">
        <f t="shared" si="3"/>
        <v>0</v>
      </c>
    </row>
    <row r="34" spans="1:16" ht="25.15" customHeight="1" x14ac:dyDescent="0.2">
      <c r="A34" s="15" t="s">
        <v>24</v>
      </c>
      <c r="B34" s="16" t="s">
        <v>266</v>
      </c>
      <c r="C34" s="116">
        <v>16</v>
      </c>
      <c r="D34" s="30" t="s">
        <v>80</v>
      </c>
      <c r="E34" s="79"/>
      <c r="F34" s="80"/>
      <c r="G34" s="81"/>
      <c r="H34" s="81"/>
      <c r="I34" s="188"/>
      <c r="J34" s="86"/>
      <c r="K34" s="86"/>
      <c r="L34" s="87">
        <f t="shared" si="1"/>
        <v>0</v>
      </c>
      <c r="M34" s="87">
        <f t="shared" si="2"/>
        <v>0</v>
      </c>
      <c r="N34" s="88">
        <f t="shared" si="3"/>
        <v>0</v>
      </c>
    </row>
    <row r="35" spans="1:16" s="7" customFormat="1" ht="25.15" customHeight="1" x14ac:dyDescent="0.15">
      <c r="A35" s="15" t="s">
        <v>25</v>
      </c>
      <c r="B35" s="16" t="s">
        <v>561</v>
      </c>
      <c r="C35" s="190">
        <v>600</v>
      </c>
      <c r="D35" s="29" t="s">
        <v>80</v>
      </c>
      <c r="E35" s="79"/>
      <c r="F35" s="80"/>
      <c r="G35" s="81"/>
      <c r="H35" s="81"/>
      <c r="I35" s="188"/>
      <c r="J35" s="86"/>
      <c r="K35" s="86"/>
      <c r="L35" s="87">
        <f t="shared" si="1"/>
        <v>0</v>
      </c>
      <c r="M35" s="87">
        <f t="shared" si="2"/>
        <v>0</v>
      </c>
      <c r="N35" s="88">
        <f t="shared" si="3"/>
        <v>0</v>
      </c>
      <c r="P35" s="18"/>
    </row>
    <row r="36" spans="1:16" s="7" customFormat="1" ht="25.15" customHeight="1" x14ac:dyDescent="0.15">
      <c r="A36" s="15" t="s">
        <v>26</v>
      </c>
      <c r="B36" s="16" t="s">
        <v>522</v>
      </c>
      <c r="C36" s="190">
        <v>100</v>
      </c>
      <c r="D36" s="29" t="s">
        <v>523</v>
      </c>
      <c r="E36" s="79"/>
      <c r="F36" s="80"/>
      <c r="G36" s="81"/>
      <c r="H36" s="81"/>
      <c r="I36" s="188"/>
      <c r="J36" s="86"/>
      <c r="K36" s="86"/>
      <c r="L36" s="87">
        <f t="shared" si="1"/>
        <v>0</v>
      </c>
      <c r="M36" s="87">
        <f t="shared" si="2"/>
        <v>0</v>
      </c>
      <c r="N36" s="88">
        <f t="shared" si="3"/>
        <v>0</v>
      </c>
      <c r="P36" s="18"/>
    </row>
    <row r="37" spans="1:16" s="7" customFormat="1" ht="25.15" customHeight="1" x14ac:dyDescent="0.15">
      <c r="A37" s="15" t="s">
        <v>27</v>
      </c>
      <c r="B37" s="16" t="s">
        <v>524</v>
      </c>
      <c r="C37" s="190">
        <v>100</v>
      </c>
      <c r="D37" s="29" t="s">
        <v>149</v>
      </c>
      <c r="E37" s="79"/>
      <c r="F37" s="80"/>
      <c r="G37" s="81"/>
      <c r="H37" s="81"/>
      <c r="I37" s="188"/>
      <c r="J37" s="86"/>
      <c r="K37" s="86"/>
      <c r="L37" s="87">
        <f t="shared" si="1"/>
        <v>0</v>
      </c>
      <c r="M37" s="87">
        <f t="shared" si="2"/>
        <v>0</v>
      </c>
      <c r="N37" s="88">
        <f t="shared" si="3"/>
        <v>0</v>
      </c>
      <c r="P37" s="18"/>
    </row>
    <row r="38" spans="1:16" s="7" customFormat="1" ht="25.15" customHeight="1" x14ac:dyDescent="0.15">
      <c r="A38" s="15" t="s">
        <v>28</v>
      </c>
      <c r="B38" s="16" t="s">
        <v>528</v>
      </c>
      <c r="C38" s="190">
        <v>200</v>
      </c>
      <c r="D38" s="29" t="s">
        <v>80</v>
      </c>
      <c r="E38" s="79"/>
      <c r="F38" s="80"/>
      <c r="G38" s="81"/>
      <c r="H38" s="81"/>
      <c r="I38" s="188"/>
      <c r="J38" s="86"/>
      <c r="K38" s="86"/>
      <c r="L38" s="87">
        <f t="shared" si="1"/>
        <v>0</v>
      </c>
      <c r="M38" s="87">
        <f t="shared" si="2"/>
        <v>0</v>
      </c>
      <c r="N38" s="88">
        <f t="shared" si="3"/>
        <v>0</v>
      </c>
      <c r="P38" s="18"/>
    </row>
    <row r="39" spans="1:16" s="7" customFormat="1" ht="25.15" customHeight="1" x14ac:dyDescent="0.15">
      <c r="A39" s="15" t="s">
        <v>29</v>
      </c>
      <c r="B39" s="16" t="s">
        <v>525</v>
      </c>
      <c r="C39" s="190">
        <v>100</v>
      </c>
      <c r="D39" s="29" t="s">
        <v>523</v>
      </c>
      <c r="E39" s="79"/>
      <c r="F39" s="80"/>
      <c r="G39" s="81"/>
      <c r="H39" s="81"/>
      <c r="I39" s="188"/>
      <c r="J39" s="86"/>
      <c r="K39" s="86"/>
      <c r="L39" s="87">
        <f t="shared" si="1"/>
        <v>0</v>
      </c>
      <c r="M39" s="87">
        <f t="shared" si="2"/>
        <v>0</v>
      </c>
      <c r="N39" s="88">
        <f t="shared" si="3"/>
        <v>0</v>
      </c>
      <c r="P39" s="18"/>
    </row>
    <row r="40" spans="1:16" s="7" customFormat="1" ht="25.15" customHeight="1" x14ac:dyDescent="0.15">
      <c r="A40" s="15" t="s">
        <v>30</v>
      </c>
      <c r="B40" s="16" t="s">
        <v>526</v>
      </c>
      <c r="C40" s="190">
        <v>100</v>
      </c>
      <c r="D40" s="29" t="s">
        <v>149</v>
      </c>
      <c r="E40" s="79"/>
      <c r="F40" s="80"/>
      <c r="G40" s="81"/>
      <c r="H40" s="81"/>
      <c r="I40" s="188"/>
      <c r="J40" s="86"/>
      <c r="K40" s="86"/>
      <c r="L40" s="87">
        <f t="shared" si="1"/>
        <v>0</v>
      </c>
      <c r="M40" s="87">
        <f t="shared" si="2"/>
        <v>0</v>
      </c>
      <c r="N40" s="88">
        <f t="shared" si="3"/>
        <v>0</v>
      </c>
      <c r="P40" s="18"/>
    </row>
    <row r="41" spans="1:16" s="7" customFormat="1" ht="25.15" customHeight="1" x14ac:dyDescent="0.15">
      <c r="A41" s="15" t="s">
        <v>31</v>
      </c>
      <c r="B41" s="16" t="s">
        <v>530</v>
      </c>
      <c r="C41" s="190">
        <v>200</v>
      </c>
      <c r="D41" s="29" t="s">
        <v>80</v>
      </c>
      <c r="E41" s="79"/>
      <c r="F41" s="80"/>
      <c r="G41" s="81"/>
      <c r="H41" s="81"/>
      <c r="I41" s="188"/>
      <c r="J41" s="86"/>
      <c r="K41" s="86"/>
      <c r="L41" s="87">
        <f t="shared" si="1"/>
        <v>0</v>
      </c>
      <c r="M41" s="87">
        <f t="shared" si="2"/>
        <v>0</v>
      </c>
      <c r="N41" s="88">
        <f t="shared" si="3"/>
        <v>0</v>
      </c>
      <c r="P41" s="18"/>
    </row>
    <row r="42" spans="1:16" s="7" customFormat="1" ht="25.15" customHeight="1" x14ac:dyDescent="0.15">
      <c r="A42" s="15" t="s">
        <v>32</v>
      </c>
      <c r="B42" s="16" t="s">
        <v>529</v>
      </c>
      <c r="C42" s="190">
        <v>200</v>
      </c>
      <c r="D42" s="29" t="s">
        <v>80</v>
      </c>
      <c r="E42" s="79"/>
      <c r="F42" s="80"/>
      <c r="G42" s="81"/>
      <c r="H42" s="81"/>
      <c r="I42" s="188"/>
      <c r="J42" s="86"/>
      <c r="K42" s="86"/>
      <c r="L42" s="87">
        <f t="shared" si="1"/>
        <v>0</v>
      </c>
      <c r="M42" s="87">
        <f t="shared" si="2"/>
        <v>0</v>
      </c>
      <c r="N42" s="88">
        <f t="shared" si="3"/>
        <v>0</v>
      </c>
      <c r="P42" s="18"/>
    </row>
    <row r="43" spans="1:16" s="7" customFormat="1" ht="25.15" customHeight="1" x14ac:dyDescent="0.15">
      <c r="A43" s="15" t="s">
        <v>33</v>
      </c>
      <c r="B43" s="16" t="s">
        <v>531</v>
      </c>
      <c r="C43" s="190">
        <v>200</v>
      </c>
      <c r="D43" s="29" t="s">
        <v>80</v>
      </c>
      <c r="E43" s="79"/>
      <c r="F43" s="80"/>
      <c r="G43" s="81"/>
      <c r="H43" s="81"/>
      <c r="I43" s="188"/>
      <c r="J43" s="86"/>
      <c r="K43" s="86"/>
      <c r="L43" s="87">
        <f t="shared" si="1"/>
        <v>0</v>
      </c>
      <c r="M43" s="87">
        <f t="shared" si="2"/>
        <v>0</v>
      </c>
      <c r="N43" s="88">
        <f t="shared" si="3"/>
        <v>0</v>
      </c>
      <c r="P43" s="18"/>
    </row>
    <row r="44" spans="1:16" s="7" customFormat="1" ht="25.15" customHeight="1" x14ac:dyDescent="0.15">
      <c r="A44" s="15" t="s">
        <v>34</v>
      </c>
      <c r="B44" s="16" t="s">
        <v>527</v>
      </c>
      <c r="C44" s="190">
        <v>100</v>
      </c>
      <c r="D44" s="29" t="s">
        <v>149</v>
      </c>
      <c r="E44" s="79"/>
      <c r="F44" s="80"/>
      <c r="G44" s="81"/>
      <c r="H44" s="81"/>
      <c r="I44" s="188"/>
      <c r="J44" s="86"/>
      <c r="K44" s="86"/>
      <c r="L44" s="87">
        <f t="shared" si="1"/>
        <v>0</v>
      </c>
      <c r="M44" s="87">
        <f t="shared" si="2"/>
        <v>0</v>
      </c>
      <c r="N44" s="88">
        <f t="shared" si="3"/>
        <v>0</v>
      </c>
      <c r="P44" s="18">
        <f>540*8/1000</f>
        <v>4.32</v>
      </c>
    </row>
    <row r="45" spans="1:16" ht="25.15" customHeight="1" x14ac:dyDescent="0.2">
      <c r="A45" s="15" t="s">
        <v>35</v>
      </c>
      <c r="B45" s="16" t="s">
        <v>553</v>
      </c>
      <c r="C45" s="116">
        <v>4</v>
      </c>
      <c r="D45" s="30" t="s">
        <v>80</v>
      </c>
      <c r="E45" s="79"/>
      <c r="F45" s="80"/>
      <c r="G45" s="81"/>
      <c r="H45" s="81"/>
      <c r="I45" s="188"/>
      <c r="J45" s="86"/>
      <c r="K45" s="86"/>
      <c r="L45" s="87">
        <f t="shared" si="1"/>
        <v>0</v>
      </c>
      <c r="M45" s="87">
        <f t="shared" si="2"/>
        <v>0</v>
      </c>
      <c r="N45" s="88">
        <f t="shared" si="3"/>
        <v>0</v>
      </c>
    </row>
    <row r="46" spans="1:16" s="7" customFormat="1" ht="25.15" customHeight="1" x14ac:dyDescent="0.15">
      <c r="A46" s="15" t="s">
        <v>36</v>
      </c>
      <c r="B46" s="16" t="s">
        <v>532</v>
      </c>
      <c r="C46" s="190">
        <v>30</v>
      </c>
      <c r="D46" s="29" t="s">
        <v>533</v>
      </c>
      <c r="E46" s="79"/>
      <c r="F46" s="80"/>
      <c r="G46" s="81"/>
      <c r="H46" s="81"/>
      <c r="I46" s="188"/>
      <c r="J46" s="86"/>
      <c r="K46" s="86"/>
      <c r="L46" s="87">
        <f t="shared" si="1"/>
        <v>0</v>
      </c>
      <c r="M46" s="87">
        <f t="shared" si="2"/>
        <v>0</v>
      </c>
      <c r="N46" s="88">
        <f t="shared" si="3"/>
        <v>0</v>
      </c>
      <c r="P46" s="18"/>
    </row>
    <row r="47" spans="1:16" s="7" customFormat="1" ht="25.15" customHeight="1" x14ac:dyDescent="0.15">
      <c r="A47" s="15" t="s">
        <v>18</v>
      </c>
      <c r="B47" s="16" t="s">
        <v>534</v>
      </c>
      <c r="C47" s="190">
        <v>30</v>
      </c>
      <c r="D47" s="29" t="s">
        <v>535</v>
      </c>
      <c r="E47" s="79"/>
      <c r="F47" s="80"/>
      <c r="G47" s="81"/>
      <c r="H47" s="81"/>
      <c r="I47" s="188"/>
      <c r="J47" s="86"/>
      <c r="K47" s="86"/>
      <c r="L47" s="87">
        <f t="shared" si="1"/>
        <v>0</v>
      </c>
      <c r="M47" s="87">
        <f t="shared" si="2"/>
        <v>0</v>
      </c>
      <c r="N47" s="88">
        <f t="shared" si="3"/>
        <v>0</v>
      </c>
      <c r="P47" s="18"/>
    </row>
    <row r="48" spans="1:16" s="7" customFormat="1" ht="25.15" customHeight="1" x14ac:dyDescent="0.15">
      <c r="A48" s="15" t="s">
        <v>37</v>
      </c>
      <c r="B48" s="16" t="s">
        <v>536</v>
      </c>
      <c r="C48" s="190">
        <v>30</v>
      </c>
      <c r="D48" s="29" t="s">
        <v>511</v>
      </c>
      <c r="E48" s="79"/>
      <c r="F48" s="80"/>
      <c r="G48" s="81"/>
      <c r="H48" s="81"/>
      <c r="I48" s="188"/>
      <c r="J48" s="86"/>
      <c r="K48" s="86"/>
      <c r="L48" s="87">
        <f t="shared" si="1"/>
        <v>0</v>
      </c>
      <c r="M48" s="87">
        <f t="shared" si="2"/>
        <v>0</v>
      </c>
      <c r="N48" s="88">
        <f t="shared" si="3"/>
        <v>0</v>
      </c>
      <c r="P48" s="18"/>
    </row>
    <row r="49" spans="1:16" s="7" customFormat="1" ht="25.15" customHeight="1" x14ac:dyDescent="0.15">
      <c r="A49" s="15" t="s">
        <v>38</v>
      </c>
      <c r="B49" s="16" t="s">
        <v>537</v>
      </c>
      <c r="C49" s="190">
        <v>30</v>
      </c>
      <c r="D49" s="29" t="s">
        <v>538</v>
      </c>
      <c r="E49" s="79"/>
      <c r="F49" s="80"/>
      <c r="G49" s="81"/>
      <c r="H49" s="81"/>
      <c r="I49" s="188"/>
      <c r="J49" s="86"/>
      <c r="K49" s="86"/>
      <c r="L49" s="87">
        <f t="shared" si="1"/>
        <v>0</v>
      </c>
      <c r="M49" s="87">
        <f t="shared" si="2"/>
        <v>0</v>
      </c>
      <c r="N49" s="88">
        <f t="shared" si="3"/>
        <v>0</v>
      </c>
      <c r="P49" s="18"/>
    </row>
    <row r="50" spans="1:16" s="7" customFormat="1" ht="25.15" customHeight="1" x14ac:dyDescent="0.15">
      <c r="A50" s="15" t="s">
        <v>39</v>
      </c>
      <c r="B50" s="16" t="s">
        <v>539</v>
      </c>
      <c r="C50" s="190">
        <v>250</v>
      </c>
      <c r="D50" s="29" t="s">
        <v>540</v>
      </c>
      <c r="E50" s="79"/>
      <c r="F50" s="80"/>
      <c r="G50" s="81"/>
      <c r="H50" s="81"/>
      <c r="I50" s="188"/>
      <c r="J50" s="86"/>
      <c r="K50" s="86"/>
      <c r="L50" s="87">
        <f t="shared" si="1"/>
        <v>0</v>
      </c>
      <c r="M50" s="87">
        <f t="shared" si="2"/>
        <v>0</v>
      </c>
      <c r="N50" s="88">
        <f t="shared" si="3"/>
        <v>0</v>
      </c>
      <c r="P50" s="18"/>
    </row>
    <row r="51" spans="1:16" s="7" customFormat="1" ht="25.15" customHeight="1" x14ac:dyDescent="0.15">
      <c r="A51" s="15" t="s">
        <v>40</v>
      </c>
      <c r="B51" s="16" t="s">
        <v>541</v>
      </c>
      <c r="C51" s="190">
        <v>400</v>
      </c>
      <c r="D51" s="29" t="s">
        <v>87</v>
      </c>
      <c r="E51" s="79"/>
      <c r="F51" s="80"/>
      <c r="G51" s="81"/>
      <c r="H51" s="81"/>
      <c r="I51" s="188"/>
      <c r="J51" s="86"/>
      <c r="K51" s="86"/>
      <c r="L51" s="87">
        <f t="shared" si="1"/>
        <v>0</v>
      </c>
      <c r="M51" s="87">
        <f t="shared" si="2"/>
        <v>0</v>
      </c>
      <c r="N51" s="88">
        <f t="shared" si="3"/>
        <v>0</v>
      </c>
      <c r="P51" s="18"/>
    </row>
    <row r="52" spans="1:16" s="7" customFormat="1" ht="25.15" customHeight="1" x14ac:dyDescent="0.15">
      <c r="A52" s="15" t="s">
        <v>41</v>
      </c>
      <c r="B52" s="16" t="s">
        <v>542</v>
      </c>
      <c r="C52" s="190">
        <v>320</v>
      </c>
      <c r="D52" s="29" t="s">
        <v>543</v>
      </c>
      <c r="E52" s="79"/>
      <c r="F52" s="80"/>
      <c r="G52" s="81"/>
      <c r="H52" s="81"/>
      <c r="I52" s="188"/>
      <c r="J52" s="86"/>
      <c r="K52" s="86"/>
      <c r="L52" s="87">
        <f t="shared" si="1"/>
        <v>0</v>
      </c>
      <c r="M52" s="87">
        <f t="shared" si="2"/>
        <v>0</v>
      </c>
      <c r="N52" s="88">
        <f t="shared" si="3"/>
        <v>0</v>
      </c>
      <c r="P52" s="18"/>
    </row>
    <row r="53" spans="1:16" s="7" customFormat="1" ht="25.15" customHeight="1" x14ac:dyDescent="0.15">
      <c r="A53" s="15" t="s">
        <v>42</v>
      </c>
      <c r="B53" s="16" t="s">
        <v>544</v>
      </c>
      <c r="C53" s="190">
        <v>16</v>
      </c>
      <c r="D53" s="29" t="s">
        <v>48</v>
      </c>
      <c r="E53" s="79"/>
      <c r="F53" s="80"/>
      <c r="G53" s="81"/>
      <c r="H53" s="81"/>
      <c r="I53" s="188"/>
      <c r="J53" s="86"/>
      <c r="K53" s="86"/>
      <c r="L53" s="87">
        <f t="shared" si="1"/>
        <v>0</v>
      </c>
      <c r="M53" s="87">
        <f t="shared" si="2"/>
        <v>0</v>
      </c>
      <c r="N53" s="88">
        <f t="shared" si="3"/>
        <v>0</v>
      </c>
      <c r="P53" s="18"/>
    </row>
    <row r="54" spans="1:16" s="7" customFormat="1" ht="25.15" customHeight="1" x14ac:dyDescent="0.15">
      <c r="A54" s="15" t="s">
        <v>43</v>
      </c>
      <c r="B54" s="189" t="s">
        <v>571</v>
      </c>
      <c r="C54" s="116">
        <v>250</v>
      </c>
      <c r="D54" s="30" t="s">
        <v>80</v>
      </c>
      <c r="E54" s="79"/>
      <c r="F54" s="80"/>
      <c r="G54" s="81"/>
      <c r="H54" s="81"/>
      <c r="I54" s="188"/>
      <c r="J54" s="86"/>
      <c r="K54" s="86"/>
      <c r="L54" s="87">
        <f t="shared" si="1"/>
        <v>0</v>
      </c>
      <c r="M54" s="87">
        <f t="shared" si="2"/>
        <v>0</v>
      </c>
      <c r="N54" s="88">
        <f t="shared" si="3"/>
        <v>0</v>
      </c>
    </row>
    <row r="55" spans="1:16" s="7" customFormat="1" ht="25.15" customHeight="1" x14ac:dyDescent="0.15">
      <c r="A55" s="15" t="s">
        <v>44</v>
      </c>
      <c r="B55" s="189" t="s">
        <v>572</v>
      </c>
      <c r="C55" s="116">
        <v>50</v>
      </c>
      <c r="D55" s="31" t="s">
        <v>149</v>
      </c>
      <c r="E55" s="79"/>
      <c r="F55" s="80"/>
      <c r="G55" s="81"/>
      <c r="H55" s="81"/>
      <c r="I55" s="188"/>
      <c r="J55" s="86"/>
      <c r="K55" s="86"/>
      <c r="L55" s="87">
        <f t="shared" si="1"/>
        <v>0</v>
      </c>
      <c r="M55" s="87">
        <f t="shared" si="2"/>
        <v>0</v>
      </c>
      <c r="N55" s="88">
        <f t="shared" si="3"/>
        <v>0</v>
      </c>
    </row>
    <row r="56" spans="1:16" s="7" customFormat="1" ht="25.15" customHeight="1" x14ac:dyDescent="0.15">
      <c r="A56" s="15" t="s">
        <v>45</v>
      </c>
      <c r="B56" s="189" t="s">
        <v>573</v>
      </c>
      <c r="C56" s="116">
        <v>250</v>
      </c>
      <c r="D56" s="30" t="s">
        <v>80</v>
      </c>
      <c r="E56" s="79"/>
      <c r="F56" s="80"/>
      <c r="G56" s="81"/>
      <c r="H56" s="81"/>
      <c r="I56" s="188"/>
      <c r="J56" s="86"/>
      <c r="K56" s="86"/>
      <c r="L56" s="87">
        <f t="shared" si="1"/>
        <v>0</v>
      </c>
      <c r="M56" s="87">
        <f t="shared" si="2"/>
        <v>0</v>
      </c>
      <c r="N56" s="88">
        <f t="shared" si="3"/>
        <v>0</v>
      </c>
    </row>
    <row r="57" spans="1:16" s="7" customFormat="1" ht="25.15" customHeight="1" x14ac:dyDescent="0.15">
      <c r="A57" s="15" t="s">
        <v>120</v>
      </c>
      <c r="B57" s="189" t="s">
        <v>545</v>
      </c>
      <c r="C57" s="116">
        <v>50</v>
      </c>
      <c r="D57" s="31" t="s">
        <v>149</v>
      </c>
      <c r="E57" s="79"/>
      <c r="F57" s="80"/>
      <c r="G57" s="81"/>
      <c r="H57" s="81"/>
      <c r="I57" s="188"/>
      <c r="J57" s="86"/>
      <c r="K57" s="86"/>
      <c r="L57" s="87">
        <f t="shared" si="1"/>
        <v>0</v>
      </c>
      <c r="M57" s="87">
        <f t="shared" si="2"/>
        <v>0</v>
      </c>
      <c r="N57" s="88">
        <f t="shared" si="3"/>
        <v>0</v>
      </c>
    </row>
    <row r="58" spans="1:16" s="7" customFormat="1" ht="25.15" customHeight="1" x14ac:dyDescent="0.15">
      <c r="A58" s="15" t="s">
        <v>121</v>
      </c>
      <c r="B58" s="16" t="s">
        <v>554</v>
      </c>
      <c r="C58" s="190">
        <v>80</v>
      </c>
      <c r="D58" s="29" t="s">
        <v>555</v>
      </c>
      <c r="E58" s="79"/>
      <c r="F58" s="80"/>
      <c r="G58" s="81"/>
      <c r="H58" s="81"/>
      <c r="I58" s="188"/>
      <c r="J58" s="86"/>
      <c r="K58" s="86"/>
      <c r="L58" s="87">
        <f t="shared" si="1"/>
        <v>0</v>
      </c>
      <c r="M58" s="87">
        <f t="shared" si="2"/>
        <v>0</v>
      </c>
      <c r="N58" s="88">
        <f t="shared" si="3"/>
        <v>0</v>
      </c>
      <c r="P58" s="18"/>
    </row>
    <row r="59" spans="1:16" s="7" customFormat="1" ht="25.15" customHeight="1" x14ac:dyDescent="0.15">
      <c r="A59" s="15" t="s">
        <v>122</v>
      </c>
      <c r="B59" s="16" t="s">
        <v>556</v>
      </c>
      <c r="C59" s="190">
        <v>160</v>
      </c>
      <c r="D59" s="29" t="s">
        <v>521</v>
      </c>
      <c r="E59" s="79"/>
      <c r="F59" s="80"/>
      <c r="G59" s="81"/>
      <c r="H59" s="81"/>
      <c r="I59" s="188"/>
      <c r="J59" s="86"/>
      <c r="K59" s="86"/>
      <c r="L59" s="87">
        <f t="shared" si="1"/>
        <v>0</v>
      </c>
      <c r="M59" s="87">
        <f t="shared" si="2"/>
        <v>0</v>
      </c>
      <c r="N59" s="88">
        <f t="shared" si="3"/>
        <v>0</v>
      </c>
      <c r="P59" s="18"/>
    </row>
    <row r="60" spans="1:16" s="7" customFormat="1" ht="25.15" customHeight="1" x14ac:dyDescent="0.15">
      <c r="A60" s="15" t="s">
        <v>123</v>
      </c>
      <c r="B60" s="16" t="s">
        <v>557</v>
      </c>
      <c r="C60" s="190">
        <v>10</v>
      </c>
      <c r="D60" s="29" t="s">
        <v>550</v>
      </c>
      <c r="E60" s="79"/>
      <c r="F60" s="80"/>
      <c r="G60" s="81"/>
      <c r="H60" s="81"/>
      <c r="I60" s="188"/>
      <c r="J60" s="86"/>
      <c r="K60" s="86"/>
      <c r="L60" s="87">
        <f t="shared" si="1"/>
        <v>0</v>
      </c>
      <c r="M60" s="87">
        <f t="shared" si="2"/>
        <v>0</v>
      </c>
      <c r="N60" s="88">
        <f t="shared" si="3"/>
        <v>0</v>
      </c>
      <c r="P60" s="18"/>
    </row>
    <row r="61" spans="1:16" s="7" customFormat="1" ht="25.15" customHeight="1" x14ac:dyDescent="0.15">
      <c r="A61" s="15" t="s">
        <v>124</v>
      </c>
      <c r="B61" s="16" t="s">
        <v>558</v>
      </c>
      <c r="C61" s="190">
        <v>5</v>
      </c>
      <c r="D61" s="29" t="s">
        <v>559</v>
      </c>
      <c r="E61" s="79"/>
      <c r="F61" s="80"/>
      <c r="G61" s="81"/>
      <c r="H61" s="81"/>
      <c r="I61" s="188"/>
      <c r="J61" s="86"/>
      <c r="K61" s="86"/>
      <c r="L61" s="87">
        <f t="shared" si="1"/>
        <v>0</v>
      </c>
      <c r="M61" s="87">
        <f t="shared" si="2"/>
        <v>0</v>
      </c>
      <c r="N61" s="88">
        <f t="shared" si="3"/>
        <v>0</v>
      </c>
      <c r="P61" s="18"/>
    </row>
    <row r="62" spans="1:16" s="7" customFormat="1" ht="25.15" customHeight="1" x14ac:dyDescent="0.15">
      <c r="A62" s="15" t="s">
        <v>261</v>
      </c>
      <c r="B62" s="16" t="s">
        <v>560</v>
      </c>
      <c r="C62" s="190">
        <v>52</v>
      </c>
      <c r="D62" s="29" t="s">
        <v>80</v>
      </c>
      <c r="E62" s="79"/>
      <c r="F62" s="80"/>
      <c r="G62" s="81"/>
      <c r="H62" s="81"/>
      <c r="I62" s="188"/>
      <c r="J62" s="86"/>
      <c r="K62" s="86"/>
      <c r="L62" s="87">
        <f t="shared" si="1"/>
        <v>0</v>
      </c>
      <c r="M62" s="87">
        <f t="shared" si="2"/>
        <v>0</v>
      </c>
      <c r="N62" s="88">
        <f t="shared" si="3"/>
        <v>0</v>
      </c>
      <c r="P62" s="18"/>
    </row>
    <row r="63" spans="1:16" s="7" customFormat="1" ht="25.15" customHeight="1" x14ac:dyDescent="0.15">
      <c r="A63" s="15" t="s">
        <v>262</v>
      </c>
      <c r="B63" s="189" t="s">
        <v>111</v>
      </c>
      <c r="C63" s="116">
        <f>1500*4</f>
        <v>6000</v>
      </c>
      <c r="D63" s="30" t="s">
        <v>81</v>
      </c>
      <c r="E63" s="79"/>
      <c r="F63" s="80"/>
      <c r="G63" s="81"/>
      <c r="H63" s="81"/>
      <c r="I63" s="188"/>
      <c r="J63" s="86"/>
      <c r="K63" s="86"/>
      <c r="L63" s="87">
        <f t="shared" si="1"/>
        <v>0</v>
      </c>
      <c r="M63" s="87">
        <f t="shared" si="2"/>
        <v>0</v>
      </c>
      <c r="N63" s="88">
        <f t="shared" si="3"/>
        <v>0</v>
      </c>
    </row>
    <row r="64" spans="1:16" ht="25.15" customHeight="1" x14ac:dyDescent="0.2">
      <c r="A64" s="15" t="s">
        <v>263</v>
      </c>
      <c r="B64" s="189" t="s">
        <v>549</v>
      </c>
      <c r="C64" s="116">
        <v>240</v>
      </c>
      <c r="D64" s="30" t="s">
        <v>521</v>
      </c>
      <c r="E64" s="79"/>
      <c r="F64" s="80"/>
      <c r="G64" s="81"/>
      <c r="H64" s="81"/>
      <c r="I64" s="188"/>
      <c r="J64" s="86"/>
      <c r="K64" s="86"/>
      <c r="L64" s="87">
        <f t="shared" si="1"/>
        <v>0</v>
      </c>
      <c r="M64" s="87">
        <f t="shared" si="2"/>
        <v>0</v>
      </c>
      <c r="N64" s="88">
        <f t="shared" si="3"/>
        <v>0</v>
      </c>
    </row>
    <row r="65" spans="1:16" ht="25.15" customHeight="1" x14ac:dyDescent="0.2">
      <c r="A65" s="15" t="s">
        <v>264</v>
      </c>
      <c r="B65" s="16" t="s">
        <v>548</v>
      </c>
      <c r="C65" s="116">
        <f>3200*4</f>
        <v>12800</v>
      </c>
      <c r="D65" s="30" t="s">
        <v>249</v>
      </c>
      <c r="E65" s="79"/>
      <c r="F65" s="80"/>
      <c r="G65" s="81"/>
      <c r="H65" s="81"/>
      <c r="I65" s="188"/>
      <c r="J65" s="86"/>
      <c r="K65" s="86"/>
      <c r="L65" s="87">
        <f t="shared" si="1"/>
        <v>0</v>
      </c>
      <c r="M65" s="87">
        <f t="shared" si="2"/>
        <v>0</v>
      </c>
      <c r="N65" s="88">
        <f t="shared" si="3"/>
        <v>0</v>
      </c>
    </row>
    <row r="66" spans="1:16" s="7" customFormat="1" ht="25.15" customHeight="1" x14ac:dyDescent="0.15">
      <c r="A66" s="15" t="s">
        <v>268</v>
      </c>
      <c r="B66" s="189" t="s">
        <v>191</v>
      </c>
      <c r="C66" s="116">
        <f>780*4</f>
        <v>3120</v>
      </c>
      <c r="D66" s="30" t="s">
        <v>192</v>
      </c>
      <c r="E66" s="79"/>
      <c r="F66" s="80"/>
      <c r="G66" s="81"/>
      <c r="H66" s="81"/>
      <c r="I66" s="188"/>
      <c r="J66" s="86"/>
      <c r="K66" s="86"/>
      <c r="L66" s="87">
        <f t="shared" si="1"/>
        <v>0</v>
      </c>
      <c r="M66" s="87">
        <f t="shared" si="2"/>
        <v>0</v>
      </c>
      <c r="N66" s="88">
        <f t="shared" si="3"/>
        <v>0</v>
      </c>
    </row>
    <row r="67" spans="1:16" s="7" customFormat="1" ht="25.15" customHeight="1" x14ac:dyDescent="0.15">
      <c r="A67" s="15" t="s">
        <v>269</v>
      </c>
      <c r="B67" s="16" t="s">
        <v>562</v>
      </c>
      <c r="C67" s="190">
        <v>20</v>
      </c>
      <c r="D67" s="29" t="s">
        <v>563</v>
      </c>
      <c r="E67" s="79"/>
      <c r="F67" s="80"/>
      <c r="G67" s="81"/>
      <c r="H67" s="81"/>
      <c r="I67" s="188"/>
      <c r="J67" s="86"/>
      <c r="K67" s="86"/>
      <c r="L67" s="87">
        <f t="shared" si="1"/>
        <v>0</v>
      </c>
      <c r="M67" s="87">
        <f t="shared" si="2"/>
        <v>0</v>
      </c>
      <c r="N67" s="88">
        <f t="shared" si="3"/>
        <v>0</v>
      </c>
      <c r="P67" s="18"/>
    </row>
    <row r="68" spans="1:16" s="7" customFormat="1" ht="25.15" customHeight="1" x14ac:dyDescent="0.15">
      <c r="A68" s="15" t="s">
        <v>273</v>
      </c>
      <c r="B68" s="16" t="s">
        <v>566</v>
      </c>
      <c r="C68" s="190">
        <v>200</v>
      </c>
      <c r="D68" s="29" t="s">
        <v>80</v>
      </c>
      <c r="E68" s="79"/>
      <c r="F68" s="80"/>
      <c r="G68" s="81"/>
      <c r="H68" s="81"/>
      <c r="I68" s="188"/>
      <c r="J68" s="86"/>
      <c r="K68" s="86"/>
      <c r="L68" s="87">
        <f t="shared" si="1"/>
        <v>0</v>
      </c>
      <c r="M68" s="87">
        <f t="shared" si="2"/>
        <v>0</v>
      </c>
      <c r="N68" s="88">
        <f t="shared" si="3"/>
        <v>0</v>
      </c>
      <c r="P68" s="18"/>
    </row>
    <row r="69" spans="1:16" s="7" customFormat="1" ht="25.15" customHeight="1" x14ac:dyDescent="0.15">
      <c r="A69" s="15" t="s">
        <v>274</v>
      </c>
      <c r="B69" s="16" t="s">
        <v>567</v>
      </c>
      <c r="C69" s="190">
        <v>40</v>
      </c>
      <c r="D69" s="29" t="s">
        <v>80</v>
      </c>
      <c r="E69" s="79"/>
      <c r="F69" s="80"/>
      <c r="G69" s="81"/>
      <c r="H69" s="81"/>
      <c r="I69" s="188"/>
      <c r="J69" s="86"/>
      <c r="K69" s="86"/>
      <c r="L69" s="87">
        <f t="shared" si="1"/>
        <v>0</v>
      </c>
      <c r="M69" s="87">
        <f t="shared" si="2"/>
        <v>0</v>
      </c>
      <c r="N69" s="88">
        <f t="shared" si="3"/>
        <v>0</v>
      </c>
      <c r="P69" s="18"/>
    </row>
    <row r="70" spans="1:16" s="7" customFormat="1" ht="25.15" customHeight="1" x14ac:dyDescent="0.15">
      <c r="A70" s="15" t="s">
        <v>276</v>
      </c>
      <c r="B70" s="16" t="s">
        <v>565</v>
      </c>
      <c r="C70" s="190">
        <v>40</v>
      </c>
      <c r="D70" s="29" t="s">
        <v>128</v>
      </c>
      <c r="E70" s="79"/>
      <c r="F70" s="80"/>
      <c r="G70" s="81"/>
      <c r="H70" s="81"/>
      <c r="I70" s="188"/>
      <c r="J70" s="86"/>
      <c r="K70" s="86"/>
      <c r="L70" s="87">
        <f t="shared" si="1"/>
        <v>0</v>
      </c>
      <c r="M70" s="87">
        <f t="shared" si="2"/>
        <v>0</v>
      </c>
      <c r="N70" s="88">
        <f t="shared" si="3"/>
        <v>0</v>
      </c>
      <c r="P70" s="18"/>
    </row>
    <row r="71" spans="1:16" s="7" customFormat="1" ht="25.15" customHeight="1" x14ac:dyDescent="0.15">
      <c r="A71" s="15" t="s">
        <v>278</v>
      </c>
      <c r="B71" s="16" t="s">
        <v>568</v>
      </c>
      <c r="C71" s="190">
        <v>16</v>
      </c>
      <c r="D71" s="29" t="s">
        <v>149</v>
      </c>
      <c r="E71" s="79"/>
      <c r="F71" s="80"/>
      <c r="G71" s="81"/>
      <c r="H71" s="81"/>
      <c r="I71" s="188"/>
      <c r="J71" s="86"/>
      <c r="K71" s="86"/>
      <c r="L71" s="87">
        <f t="shared" si="1"/>
        <v>0</v>
      </c>
      <c r="M71" s="87">
        <f t="shared" si="2"/>
        <v>0</v>
      </c>
      <c r="N71" s="88">
        <f t="shared" si="3"/>
        <v>0</v>
      </c>
      <c r="P71" s="18"/>
    </row>
    <row r="72" spans="1:16" ht="25.15" customHeight="1" x14ac:dyDescent="0.2">
      <c r="A72" s="15" t="s">
        <v>281</v>
      </c>
      <c r="B72" s="189" t="s">
        <v>321</v>
      </c>
      <c r="C72" s="33">
        <v>240</v>
      </c>
      <c r="D72" s="30" t="s">
        <v>564</v>
      </c>
      <c r="E72" s="79"/>
      <c r="F72" s="80"/>
      <c r="G72" s="81"/>
      <c r="H72" s="81"/>
      <c r="I72" s="188"/>
      <c r="J72" s="86"/>
      <c r="K72" s="86"/>
      <c r="L72" s="87">
        <f t="shared" si="1"/>
        <v>0</v>
      </c>
      <c r="M72" s="87">
        <f t="shared" si="2"/>
        <v>0</v>
      </c>
      <c r="N72" s="88">
        <f t="shared" si="3"/>
        <v>0</v>
      </c>
    </row>
    <row r="73" spans="1:16" s="7" customFormat="1" ht="25.15" customHeight="1" x14ac:dyDescent="0.15">
      <c r="A73" s="15" t="s">
        <v>284</v>
      </c>
      <c r="B73" s="16" t="s">
        <v>546</v>
      </c>
      <c r="C73" s="190">
        <v>400</v>
      </c>
      <c r="D73" s="29" t="s">
        <v>87</v>
      </c>
      <c r="E73" s="79"/>
      <c r="F73" s="80"/>
      <c r="G73" s="81"/>
      <c r="H73" s="81"/>
      <c r="I73" s="188"/>
      <c r="J73" s="86"/>
      <c r="K73" s="86"/>
      <c r="L73" s="87">
        <f t="shared" si="1"/>
        <v>0</v>
      </c>
      <c r="M73" s="87">
        <f t="shared" si="2"/>
        <v>0</v>
      </c>
      <c r="N73" s="88">
        <f t="shared" si="3"/>
        <v>0</v>
      </c>
      <c r="P73" s="18"/>
    </row>
    <row r="74" spans="1:16" s="7" customFormat="1" ht="25.15" customHeight="1" x14ac:dyDescent="0.15">
      <c r="A74" s="15" t="s">
        <v>285</v>
      </c>
      <c r="B74" s="189" t="s">
        <v>547</v>
      </c>
      <c r="C74" s="111">
        <v>125</v>
      </c>
      <c r="D74" s="31" t="s">
        <v>149</v>
      </c>
      <c r="E74" s="79"/>
      <c r="F74" s="80"/>
      <c r="G74" s="81"/>
      <c r="H74" s="81"/>
      <c r="I74" s="188"/>
      <c r="J74" s="86"/>
      <c r="K74" s="86"/>
      <c r="L74" s="87">
        <f t="shared" si="1"/>
        <v>0</v>
      </c>
      <c r="M74" s="87">
        <f t="shared" si="2"/>
        <v>0</v>
      </c>
      <c r="N74" s="88">
        <f t="shared" si="3"/>
        <v>0</v>
      </c>
    </row>
    <row r="75" spans="1:16" s="7" customFormat="1" ht="25.15" customHeight="1" x14ac:dyDescent="0.15">
      <c r="A75" s="15" t="s">
        <v>287</v>
      </c>
      <c r="B75" s="189" t="s">
        <v>214</v>
      </c>
      <c r="C75" s="33">
        <v>250</v>
      </c>
      <c r="D75" s="30" t="s">
        <v>194</v>
      </c>
      <c r="E75" s="79"/>
      <c r="F75" s="80"/>
      <c r="G75" s="81"/>
      <c r="H75" s="81"/>
      <c r="I75" s="188"/>
      <c r="J75" s="86"/>
      <c r="K75" s="86"/>
      <c r="L75" s="87">
        <f t="shared" si="1"/>
        <v>0</v>
      </c>
      <c r="M75" s="87">
        <f t="shared" si="2"/>
        <v>0</v>
      </c>
      <c r="N75" s="88">
        <f t="shared" si="3"/>
        <v>0</v>
      </c>
    </row>
    <row r="76" spans="1:16" ht="25.15" customHeight="1" x14ac:dyDescent="0.2">
      <c r="A76" s="15" t="s">
        <v>289</v>
      </c>
      <c r="B76" s="189" t="s">
        <v>570</v>
      </c>
      <c r="C76" s="116">
        <v>4000</v>
      </c>
      <c r="D76" s="30" t="s">
        <v>167</v>
      </c>
      <c r="E76" s="79"/>
      <c r="F76" s="80"/>
      <c r="G76" s="81"/>
      <c r="H76" s="81"/>
      <c r="I76" s="188"/>
      <c r="J76" s="86"/>
      <c r="K76" s="86"/>
      <c r="L76" s="87">
        <f t="shared" si="1"/>
        <v>0</v>
      </c>
      <c r="M76" s="87">
        <f t="shared" si="2"/>
        <v>0</v>
      </c>
      <c r="N76" s="88">
        <f t="shared" si="3"/>
        <v>0</v>
      </c>
    </row>
    <row r="77" spans="1:16" ht="25.15" customHeight="1" thickBot="1" x14ac:dyDescent="0.25">
      <c r="A77" s="15" t="s">
        <v>293</v>
      </c>
      <c r="B77" s="189" t="s">
        <v>569</v>
      </c>
      <c r="C77" s="116">
        <v>3200</v>
      </c>
      <c r="D77" s="30" t="s">
        <v>167</v>
      </c>
      <c r="E77" s="79"/>
      <c r="F77" s="80"/>
      <c r="G77" s="81"/>
      <c r="H77" s="81"/>
      <c r="I77" s="188"/>
      <c r="J77" s="86"/>
      <c r="K77" s="86"/>
      <c r="L77" s="87">
        <f t="shared" si="1"/>
        <v>0</v>
      </c>
      <c r="M77" s="87">
        <f t="shared" si="2"/>
        <v>0</v>
      </c>
      <c r="N77" s="88">
        <f t="shared" si="3"/>
        <v>0</v>
      </c>
    </row>
    <row r="78" spans="1:16" ht="25.15" customHeight="1" thickBot="1" x14ac:dyDescent="0.25">
      <c r="A78" s="249" t="s">
        <v>593</v>
      </c>
      <c r="B78" s="250"/>
      <c r="C78" s="250"/>
      <c r="D78" s="250"/>
      <c r="E78" s="119"/>
      <c r="F78" s="120"/>
      <c r="G78" s="121"/>
      <c r="H78" s="120"/>
      <c r="I78" s="122"/>
      <c r="J78" s="127">
        <f>SUM(J15:J77)</f>
        <v>0</v>
      </c>
      <c r="K78" s="123"/>
      <c r="L78" s="120"/>
      <c r="M78" s="120"/>
      <c r="N78" s="127">
        <f>SUM(N15:N77)</f>
        <v>0</v>
      </c>
    </row>
    <row r="79" spans="1:16" ht="15" customHeight="1" x14ac:dyDescent="0.2">
      <c r="C79" s="3"/>
      <c r="D79" s="18"/>
      <c r="E79" s="1"/>
    </row>
    <row r="80" spans="1:16" s="7" customFormat="1" ht="19.5" customHeight="1" x14ac:dyDescent="0.15">
      <c r="A80" s="3"/>
      <c r="B80" s="1"/>
      <c r="C80" s="238" t="s">
        <v>391</v>
      </c>
      <c r="D80" s="238"/>
      <c r="E80" s="237"/>
      <c r="F80" s="237"/>
      <c r="G80" s="237"/>
      <c r="H80" s="124"/>
      <c r="I80" s="236" t="s">
        <v>392</v>
      </c>
      <c r="J80" s="236"/>
      <c r="K80" s="237"/>
      <c r="L80" s="237"/>
      <c r="M80" s="237"/>
      <c r="N80" s="237"/>
    </row>
  </sheetData>
  <mergeCells count="29">
    <mergeCell ref="A9:D9"/>
    <mergeCell ref="A12:A13"/>
    <mergeCell ref="B12:B13"/>
    <mergeCell ref="C12:C13"/>
    <mergeCell ref="A10:D10"/>
    <mergeCell ref="I12:I13"/>
    <mergeCell ref="J12:J13"/>
    <mergeCell ref="D12:D13"/>
    <mergeCell ref="I80:J80"/>
    <mergeCell ref="A78:D78"/>
    <mergeCell ref="C80:D80"/>
    <mergeCell ref="E80:G80"/>
    <mergeCell ref="G12:G13"/>
    <mergeCell ref="K80:N80"/>
    <mergeCell ref="A7:H7"/>
    <mergeCell ref="J7:N7"/>
    <mergeCell ref="A2:H2"/>
    <mergeCell ref="J2:N2"/>
    <mergeCell ref="A3:H3"/>
    <mergeCell ref="J3:N3"/>
    <mergeCell ref="A6:H6"/>
    <mergeCell ref="J6:N6"/>
    <mergeCell ref="K12:K13"/>
    <mergeCell ref="L12:L13"/>
    <mergeCell ref="M12:M13"/>
    <mergeCell ref="N12:N13"/>
    <mergeCell ref="E14:F14"/>
    <mergeCell ref="E12:F12"/>
    <mergeCell ref="H12:H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11/16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8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843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575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53">
        <v>2</v>
      </c>
      <c r="C14" s="26">
        <v>3</v>
      </c>
      <c r="D14" s="27">
        <v>4</v>
      </c>
      <c r="E14" s="255">
        <v>5</v>
      </c>
      <c r="F14" s="254"/>
      <c r="G14" s="108">
        <v>6</v>
      </c>
      <c r="H14" s="71">
        <v>7</v>
      </c>
      <c r="I14" s="72">
        <v>8</v>
      </c>
      <c r="J14" s="73">
        <v>9</v>
      </c>
      <c r="K14" s="108">
        <v>10</v>
      </c>
      <c r="L14" s="108">
        <v>11</v>
      </c>
      <c r="M14" s="73">
        <v>12</v>
      </c>
      <c r="N14" s="74">
        <v>13</v>
      </c>
    </row>
    <row r="15" spans="1:14" s="7" customFormat="1" ht="25.15" customHeight="1" x14ac:dyDescent="0.15">
      <c r="A15" s="109" t="s">
        <v>4</v>
      </c>
      <c r="B15" s="46" t="s">
        <v>589</v>
      </c>
      <c r="C15" s="164">
        <f>48*4</f>
        <v>192</v>
      </c>
      <c r="D15" s="110" t="s">
        <v>576</v>
      </c>
      <c r="E15" s="136"/>
      <c r="F15" s="76"/>
      <c r="G15" s="77"/>
      <c r="H15" s="77"/>
      <c r="I15" s="193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189" t="s">
        <v>590</v>
      </c>
      <c r="C16" s="111">
        <v>240</v>
      </c>
      <c r="D16" s="31" t="s">
        <v>576</v>
      </c>
      <c r="E16" s="140"/>
      <c r="F16" s="80"/>
      <c r="G16" s="81"/>
      <c r="H16" s="81"/>
      <c r="I16" s="188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189" t="s">
        <v>591</v>
      </c>
      <c r="C17" s="111">
        <v>32</v>
      </c>
      <c r="D17" s="31" t="s">
        <v>576</v>
      </c>
      <c r="E17" s="140"/>
      <c r="F17" s="80"/>
      <c r="G17" s="81"/>
      <c r="H17" s="81"/>
      <c r="I17" s="188"/>
      <c r="J17" s="86"/>
      <c r="K17" s="86"/>
      <c r="L17" s="87">
        <f t="shared" ref="L17:L30" si="1">J17*K17</f>
        <v>0</v>
      </c>
      <c r="M17" s="87">
        <f t="shared" ref="M17:M30" si="2">J17+L17</f>
        <v>0</v>
      </c>
      <c r="N17" s="88">
        <f t="shared" ref="N17:N30" si="3">$C17*M17</f>
        <v>0</v>
      </c>
    </row>
    <row r="18" spans="1:14" s="7" customFormat="1" ht="25.15" customHeight="1" x14ac:dyDescent="0.15">
      <c r="A18" s="15" t="s">
        <v>7</v>
      </c>
      <c r="B18" s="189" t="s">
        <v>592</v>
      </c>
      <c r="C18" s="111">
        <v>15</v>
      </c>
      <c r="D18" s="31" t="s">
        <v>576</v>
      </c>
      <c r="E18" s="140"/>
      <c r="F18" s="80"/>
      <c r="G18" s="81"/>
      <c r="H18" s="81"/>
      <c r="I18" s="188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5.15" customHeight="1" x14ac:dyDescent="0.15">
      <c r="A19" s="15" t="s">
        <v>8</v>
      </c>
      <c r="B19" s="16" t="s">
        <v>583</v>
      </c>
      <c r="C19" s="190">
        <v>4</v>
      </c>
      <c r="D19" s="29" t="s">
        <v>576</v>
      </c>
      <c r="E19" s="140"/>
      <c r="F19" s="80"/>
      <c r="G19" s="81"/>
      <c r="H19" s="81"/>
      <c r="I19" s="188"/>
      <c r="J19" s="86"/>
      <c r="K19" s="86"/>
      <c r="L19" s="87">
        <f t="shared" si="1"/>
        <v>0</v>
      </c>
      <c r="M19" s="87">
        <f t="shared" si="2"/>
        <v>0</v>
      </c>
      <c r="N19" s="88">
        <f t="shared" si="3"/>
        <v>0</v>
      </c>
    </row>
    <row r="20" spans="1:14" s="7" customFormat="1" ht="25.15" customHeight="1" x14ac:dyDescent="0.15">
      <c r="A20" s="15" t="s">
        <v>9</v>
      </c>
      <c r="B20" s="16" t="s">
        <v>584</v>
      </c>
      <c r="C20" s="190">
        <v>4</v>
      </c>
      <c r="D20" s="29" t="s">
        <v>576</v>
      </c>
      <c r="E20" s="140"/>
      <c r="F20" s="80"/>
      <c r="G20" s="81"/>
      <c r="H20" s="81"/>
      <c r="I20" s="188"/>
      <c r="J20" s="86"/>
      <c r="K20" s="86"/>
      <c r="L20" s="87">
        <f t="shared" si="1"/>
        <v>0</v>
      </c>
      <c r="M20" s="87">
        <f t="shared" si="2"/>
        <v>0</v>
      </c>
      <c r="N20" s="88">
        <f t="shared" si="3"/>
        <v>0</v>
      </c>
    </row>
    <row r="21" spans="1:14" s="7" customFormat="1" ht="25.15" customHeight="1" x14ac:dyDescent="0.15">
      <c r="A21" s="15" t="s">
        <v>10</v>
      </c>
      <c r="B21" s="16" t="s">
        <v>585</v>
      </c>
      <c r="C21" s="190">
        <v>4</v>
      </c>
      <c r="D21" s="29" t="s">
        <v>576</v>
      </c>
      <c r="E21" s="140"/>
      <c r="F21" s="80"/>
      <c r="G21" s="81"/>
      <c r="H21" s="81"/>
      <c r="I21" s="188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</row>
    <row r="22" spans="1:14" s="7" customFormat="1" ht="25.15" customHeight="1" x14ac:dyDescent="0.15">
      <c r="A22" s="15" t="s">
        <v>11</v>
      </c>
      <c r="B22" s="16" t="s">
        <v>586</v>
      </c>
      <c r="C22" s="190">
        <v>4</v>
      </c>
      <c r="D22" s="29" t="s">
        <v>576</v>
      </c>
      <c r="E22" s="140"/>
      <c r="F22" s="80"/>
      <c r="G22" s="81"/>
      <c r="H22" s="81"/>
      <c r="I22" s="188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</row>
    <row r="23" spans="1:14" s="7" customFormat="1" ht="25.15" customHeight="1" x14ac:dyDescent="0.15">
      <c r="A23" s="15" t="s">
        <v>12</v>
      </c>
      <c r="B23" s="16" t="s">
        <v>587</v>
      </c>
      <c r="C23" s="116">
        <v>430</v>
      </c>
      <c r="D23" s="30" t="s">
        <v>46</v>
      </c>
      <c r="E23" s="140"/>
      <c r="F23" s="80"/>
      <c r="G23" s="81"/>
      <c r="H23" s="81"/>
      <c r="I23" s="188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</row>
    <row r="24" spans="1:14" s="7" customFormat="1" ht="25.15" customHeight="1" x14ac:dyDescent="0.15">
      <c r="A24" s="15" t="s">
        <v>13</v>
      </c>
      <c r="B24" s="189" t="s">
        <v>106</v>
      </c>
      <c r="C24" s="116">
        <v>400</v>
      </c>
      <c r="D24" s="30" t="s">
        <v>46</v>
      </c>
      <c r="E24" s="140"/>
      <c r="F24" s="80"/>
      <c r="G24" s="81"/>
      <c r="H24" s="81"/>
      <c r="I24" s="188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</row>
    <row r="25" spans="1:14" ht="25.15" customHeight="1" x14ac:dyDescent="0.2">
      <c r="A25" s="15" t="s">
        <v>14</v>
      </c>
      <c r="B25" s="38" t="s">
        <v>579</v>
      </c>
      <c r="C25" s="194">
        <f>48</f>
        <v>48</v>
      </c>
      <c r="D25" s="29" t="s">
        <v>576</v>
      </c>
      <c r="E25" s="140"/>
      <c r="F25" s="80"/>
      <c r="G25" s="81"/>
      <c r="H25" s="81"/>
      <c r="I25" s="188"/>
      <c r="J25" s="86"/>
      <c r="K25" s="86"/>
      <c r="L25" s="87">
        <f t="shared" si="1"/>
        <v>0</v>
      </c>
      <c r="M25" s="87">
        <f t="shared" si="2"/>
        <v>0</v>
      </c>
      <c r="N25" s="88">
        <f t="shared" si="3"/>
        <v>0</v>
      </c>
    </row>
    <row r="26" spans="1:14" ht="25.15" customHeight="1" x14ac:dyDescent="0.2">
      <c r="A26" s="15" t="s">
        <v>15</v>
      </c>
      <c r="B26" s="16" t="s">
        <v>577</v>
      </c>
      <c r="C26" s="190">
        <f>48*3</f>
        <v>144</v>
      </c>
      <c r="D26" s="29" t="s">
        <v>578</v>
      </c>
      <c r="E26" s="140"/>
      <c r="F26" s="80"/>
      <c r="G26" s="81"/>
      <c r="H26" s="81"/>
      <c r="I26" s="188"/>
      <c r="J26" s="86"/>
      <c r="K26" s="86"/>
      <c r="L26" s="87">
        <f t="shared" si="1"/>
        <v>0</v>
      </c>
      <c r="M26" s="87">
        <f t="shared" si="2"/>
        <v>0</v>
      </c>
      <c r="N26" s="88">
        <f t="shared" si="3"/>
        <v>0</v>
      </c>
    </row>
    <row r="27" spans="1:14" ht="25.15" customHeight="1" x14ac:dyDescent="0.2">
      <c r="A27" s="15" t="s">
        <v>16</v>
      </c>
      <c r="B27" s="16" t="s">
        <v>580</v>
      </c>
      <c r="C27" s="190">
        <v>10</v>
      </c>
      <c r="D27" s="29" t="s">
        <v>576</v>
      </c>
      <c r="E27" s="140"/>
      <c r="F27" s="80"/>
      <c r="G27" s="81"/>
      <c r="H27" s="81"/>
      <c r="I27" s="188"/>
      <c r="J27" s="86"/>
      <c r="K27" s="86"/>
      <c r="L27" s="87">
        <f t="shared" si="1"/>
        <v>0</v>
      </c>
      <c r="M27" s="87">
        <f t="shared" si="2"/>
        <v>0</v>
      </c>
      <c r="N27" s="88">
        <f t="shared" si="3"/>
        <v>0</v>
      </c>
    </row>
    <row r="28" spans="1:14" ht="25.15" customHeight="1" x14ac:dyDescent="0.2">
      <c r="A28" s="15" t="s">
        <v>17</v>
      </c>
      <c r="B28" s="16" t="s">
        <v>581</v>
      </c>
      <c r="C28" s="190">
        <v>10</v>
      </c>
      <c r="D28" s="29" t="s">
        <v>576</v>
      </c>
      <c r="E28" s="140"/>
      <c r="F28" s="80"/>
      <c r="G28" s="81"/>
      <c r="H28" s="81"/>
      <c r="I28" s="188"/>
      <c r="J28" s="86"/>
      <c r="K28" s="86"/>
      <c r="L28" s="87">
        <f t="shared" si="1"/>
        <v>0</v>
      </c>
      <c r="M28" s="87">
        <f t="shared" si="2"/>
        <v>0</v>
      </c>
      <c r="N28" s="88">
        <f t="shared" si="3"/>
        <v>0</v>
      </c>
    </row>
    <row r="29" spans="1:14" ht="25.15" customHeight="1" x14ac:dyDescent="0.2">
      <c r="A29" s="15" t="s">
        <v>19</v>
      </c>
      <c r="B29" s="16" t="s">
        <v>582</v>
      </c>
      <c r="C29" s="190">
        <v>10</v>
      </c>
      <c r="D29" s="29" t="s">
        <v>576</v>
      </c>
      <c r="E29" s="140"/>
      <c r="F29" s="80"/>
      <c r="G29" s="81"/>
      <c r="H29" s="81"/>
      <c r="I29" s="188"/>
      <c r="J29" s="86"/>
      <c r="K29" s="86"/>
      <c r="L29" s="87">
        <f t="shared" si="1"/>
        <v>0</v>
      </c>
      <c r="M29" s="87">
        <f t="shared" si="2"/>
        <v>0</v>
      </c>
      <c r="N29" s="88">
        <f t="shared" si="3"/>
        <v>0</v>
      </c>
    </row>
    <row r="30" spans="1:14" ht="25.15" customHeight="1" x14ac:dyDescent="0.2">
      <c r="A30" s="15" t="s">
        <v>20</v>
      </c>
      <c r="B30" s="16" t="s">
        <v>588</v>
      </c>
      <c r="C30" s="190">
        <v>10</v>
      </c>
      <c r="D30" s="30" t="s">
        <v>576</v>
      </c>
      <c r="E30" s="140"/>
      <c r="F30" s="80"/>
      <c r="G30" s="81"/>
      <c r="H30" s="81"/>
      <c r="I30" s="188"/>
      <c r="J30" s="86"/>
      <c r="K30" s="86"/>
      <c r="L30" s="87">
        <f t="shared" si="1"/>
        <v>0</v>
      </c>
      <c r="M30" s="87">
        <f t="shared" si="2"/>
        <v>0</v>
      </c>
      <c r="N30" s="88">
        <f t="shared" si="3"/>
        <v>0</v>
      </c>
    </row>
    <row r="31" spans="1:14" ht="25.15" customHeight="1" x14ac:dyDescent="0.2">
      <c r="A31" s="15" t="s">
        <v>21</v>
      </c>
      <c r="B31" s="198" t="s">
        <v>253</v>
      </c>
      <c r="C31" s="117">
        <f>190*4</f>
        <v>760</v>
      </c>
      <c r="D31" s="151" t="s">
        <v>46</v>
      </c>
      <c r="E31" s="140"/>
      <c r="F31" s="80"/>
      <c r="G31" s="81"/>
      <c r="H31" s="81"/>
      <c r="I31" s="188"/>
      <c r="J31" s="86"/>
      <c r="K31" s="86"/>
      <c r="L31" s="87">
        <f t="shared" ref="L31:L33" si="4">J31*K31</f>
        <v>0</v>
      </c>
      <c r="M31" s="87">
        <f t="shared" ref="M31:M33" si="5">J31+L31</f>
        <v>0</v>
      </c>
      <c r="N31" s="88">
        <f t="shared" ref="N31:N33" si="6">$C31*M31</f>
        <v>0</v>
      </c>
    </row>
    <row r="32" spans="1:14" ht="25.15" customHeight="1" x14ac:dyDescent="0.2">
      <c r="A32" s="15" t="s">
        <v>22</v>
      </c>
      <c r="B32" s="189" t="s">
        <v>255</v>
      </c>
      <c r="C32" s="116">
        <v>100</v>
      </c>
      <c r="D32" s="152" t="s">
        <v>46</v>
      </c>
      <c r="E32" s="140"/>
      <c r="F32" s="80"/>
      <c r="G32" s="81"/>
      <c r="H32" s="81"/>
      <c r="I32" s="188"/>
      <c r="J32" s="86"/>
      <c r="K32" s="86"/>
      <c r="L32" s="87">
        <f t="shared" si="4"/>
        <v>0</v>
      </c>
      <c r="M32" s="87">
        <f t="shared" si="5"/>
        <v>0</v>
      </c>
      <c r="N32" s="88">
        <f t="shared" si="6"/>
        <v>0</v>
      </c>
    </row>
    <row r="33" spans="1:14" ht="25.15" customHeight="1" thickBot="1" x14ac:dyDescent="0.25">
      <c r="A33" s="15" t="s">
        <v>23</v>
      </c>
      <c r="B33" s="192" t="s">
        <v>256</v>
      </c>
      <c r="C33" s="116">
        <f>305*4</f>
        <v>1220</v>
      </c>
      <c r="D33" s="50" t="s">
        <v>46</v>
      </c>
      <c r="E33" s="140"/>
      <c r="F33" s="80"/>
      <c r="G33" s="81"/>
      <c r="H33" s="81"/>
      <c r="I33" s="188"/>
      <c r="J33" s="86"/>
      <c r="K33" s="86"/>
      <c r="L33" s="87">
        <f t="shared" si="4"/>
        <v>0</v>
      </c>
      <c r="M33" s="87">
        <f t="shared" si="5"/>
        <v>0</v>
      </c>
      <c r="N33" s="88">
        <f t="shared" si="6"/>
        <v>0</v>
      </c>
    </row>
    <row r="34" spans="1:14" ht="25.15" customHeight="1" thickBot="1" x14ac:dyDescent="0.25">
      <c r="A34" s="249" t="s">
        <v>663</v>
      </c>
      <c r="B34" s="250"/>
      <c r="C34" s="250"/>
      <c r="D34" s="250"/>
      <c r="E34" s="119"/>
      <c r="F34" s="120"/>
      <c r="G34" s="121"/>
      <c r="H34" s="120"/>
      <c r="I34" s="122"/>
      <c r="J34" s="127">
        <f>SUM(J15:J33)</f>
        <v>0</v>
      </c>
      <c r="K34" s="123"/>
      <c r="L34" s="120"/>
      <c r="M34" s="120"/>
      <c r="N34" s="127">
        <f>SUM(N15:N33)</f>
        <v>0</v>
      </c>
    </row>
    <row r="35" spans="1:14" ht="15" customHeight="1" x14ac:dyDescent="0.2">
      <c r="C35" s="3"/>
      <c r="D35" s="18"/>
      <c r="E35" s="1"/>
    </row>
    <row r="36" spans="1:14" s="7" customFormat="1" ht="19.5" customHeight="1" x14ac:dyDescent="0.15">
      <c r="A36" s="3"/>
      <c r="B36" s="1"/>
      <c r="C36" s="238" t="s">
        <v>391</v>
      </c>
      <c r="D36" s="238"/>
      <c r="E36" s="237"/>
      <c r="F36" s="237"/>
      <c r="G36" s="237"/>
      <c r="H36" s="124"/>
      <c r="I36" s="236" t="s">
        <v>392</v>
      </c>
      <c r="J36" s="236"/>
      <c r="K36" s="237"/>
      <c r="L36" s="237"/>
      <c r="M36" s="237"/>
      <c r="N36" s="237"/>
    </row>
    <row r="37" spans="1:14" ht="25.15" customHeight="1" x14ac:dyDescent="0.2"/>
    <row r="38" spans="1:14" ht="25.15" customHeight="1" x14ac:dyDescent="0.2"/>
    <row r="39" spans="1:14" ht="25.15" customHeight="1" x14ac:dyDescent="0.2"/>
    <row r="40" spans="1:14" ht="25.15" customHeight="1" x14ac:dyDescent="0.2"/>
    <row r="41" spans="1:14" ht="25.15" customHeight="1" x14ac:dyDescent="0.2"/>
    <row r="42" spans="1:14" ht="25.15" customHeight="1" x14ac:dyDescent="0.2"/>
    <row r="43" spans="1:14" ht="25.15" customHeight="1" x14ac:dyDescent="0.2"/>
    <row r="44" spans="1:14" ht="25.15" customHeight="1" x14ac:dyDescent="0.2"/>
    <row r="45" spans="1:14" ht="25.15" customHeight="1" x14ac:dyDescent="0.2"/>
    <row r="46" spans="1:14" ht="25.15" customHeight="1" x14ac:dyDescent="0.2"/>
    <row r="47" spans="1:14" ht="25.15" customHeight="1" x14ac:dyDescent="0.2"/>
    <row r="48" spans="1:14" ht="25.15" customHeight="1" x14ac:dyDescent="0.2"/>
  </sheetData>
  <mergeCells count="29">
    <mergeCell ref="C36:D36"/>
    <mergeCell ref="A10:D10"/>
    <mergeCell ref="A9:D9"/>
    <mergeCell ref="A12:A13"/>
    <mergeCell ref="B12:B13"/>
    <mergeCell ref="C12:C13"/>
    <mergeCell ref="D12:D13"/>
    <mergeCell ref="A2:H2"/>
    <mergeCell ref="J2:N2"/>
    <mergeCell ref="A3:H3"/>
    <mergeCell ref="J3:N3"/>
    <mergeCell ref="A6:H6"/>
    <mergeCell ref="J6:N6"/>
    <mergeCell ref="E36:G36"/>
    <mergeCell ref="I36:J36"/>
    <mergeCell ref="K36:N36"/>
    <mergeCell ref="A34:D34"/>
    <mergeCell ref="A7:H7"/>
    <mergeCell ref="J7:N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11/17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42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842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575</v>
      </c>
      <c r="B10" s="267"/>
      <c r="C10" s="267"/>
      <c r="D10" s="267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5">
        <v>5</v>
      </c>
      <c r="F14" s="254"/>
      <c r="G14" s="108">
        <v>6</v>
      </c>
      <c r="H14" s="71">
        <v>7</v>
      </c>
      <c r="I14" s="72">
        <v>8</v>
      </c>
      <c r="J14" s="73">
        <v>9</v>
      </c>
      <c r="K14" s="108">
        <v>10</v>
      </c>
      <c r="L14" s="108">
        <v>11</v>
      </c>
      <c r="M14" s="73">
        <v>12</v>
      </c>
      <c r="N14" s="74">
        <v>13</v>
      </c>
    </row>
    <row r="15" spans="1:14" s="7" customFormat="1" ht="24" customHeight="1" x14ac:dyDescent="0.15">
      <c r="A15" s="23" t="s">
        <v>4</v>
      </c>
      <c r="B15" s="199" t="s">
        <v>612</v>
      </c>
      <c r="C15" s="164">
        <v>800</v>
      </c>
      <c r="D15" s="110" t="s">
        <v>46</v>
      </c>
      <c r="E15" s="136"/>
      <c r="F15" s="76"/>
      <c r="G15" s="77"/>
      <c r="H15" s="77"/>
      <c r="I15" s="193"/>
      <c r="J15" s="83"/>
      <c r="K15" s="83"/>
      <c r="L15" s="84">
        <f>J15*K15</f>
        <v>0</v>
      </c>
      <c r="M15" s="84">
        <f>J15+L15</f>
        <v>0</v>
      </c>
      <c r="N15" s="85">
        <f t="shared" ref="N15" si="0">$C15*M15</f>
        <v>0</v>
      </c>
    </row>
    <row r="16" spans="1:14" s="7" customFormat="1" ht="24" customHeight="1" x14ac:dyDescent="0.15">
      <c r="A16" s="15" t="s">
        <v>5</v>
      </c>
      <c r="B16" s="189" t="s">
        <v>613</v>
      </c>
      <c r="C16" s="116">
        <v>400</v>
      </c>
      <c r="D16" s="30" t="s">
        <v>46</v>
      </c>
      <c r="E16" s="137"/>
      <c r="F16" s="101"/>
      <c r="G16" s="102"/>
      <c r="H16" s="102"/>
      <c r="I16" s="187"/>
      <c r="J16" s="104"/>
      <c r="K16" s="104"/>
      <c r="L16" s="105">
        <f>J16*K16</f>
        <v>0</v>
      </c>
      <c r="M16" s="105">
        <f>J16+L16</f>
        <v>0</v>
      </c>
      <c r="N16" s="106">
        <f t="shared" ref="N16" si="1">$C16*M16</f>
        <v>0</v>
      </c>
    </row>
    <row r="17" spans="1:14" s="7" customFormat="1" ht="24" customHeight="1" x14ac:dyDescent="0.15">
      <c r="A17" s="15" t="s">
        <v>6</v>
      </c>
      <c r="B17" s="16" t="s">
        <v>596</v>
      </c>
      <c r="C17" s="190">
        <v>100</v>
      </c>
      <c r="D17" s="29" t="s">
        <v>46</v>
      </c>
      <c r="E17" s="137"/>
      <c r="F17" s="101"/>
      <c r="G17" s="102"/>
      <c r="H17" s="102"/>
      <c r="I17" s="187"/>
      <c r="J17" s="104"/>
      <c r="K17" s="104"/>
      <c r="L17" s="105">
        <f t="shared" ref="L17:L37" si="2">J17*K17</f>
        <v>0</v>
      </c>
      <c r="M17" s="105">
        <f t="shared" ref="M17:M37" si="3">J17+L17</f>
        <v>0</v>
      </c>
      <c r="N17" s="106">
        <f t="shared" ref="N17:N37" si="4">$C17*M17</f>
        <v>0</v>
      </c>
    </row>
    <row r="18" spans="1:14" s="7" customFormat="1" ht="24" customHeight="1" x14ac:dyDescent="0.15">
      <c r="A18" s="15" t="s">
        <v>7</v>
      </c>
      <c r="B18" s="16" t="s">
        <v>597</v>
      </c>
      <c r="C18" s="190">
        <v>100</v>
      </c>
      <c r="D18" s="29" t="s">
        <v>46</v>
      </c>
      <c r="E18" s="137"/>
      <c r="F18" s="101"/>
      <c r="G18" s="102"/>
      <c r="H18" s="102"/>
      <c r="I18" s="187"/>
      <c r="J18" s="104"/>
      <c r="K18" s="104"/>
      <c r="L18" s="105">
        <f t="shared" si="2"/>
        <v>0</v>
      </c>
      <c r="M18" s="105">
        <f t="shared" si="3"/>
        <v>0</v>
      </c>
      <c r="N18" s="106">
        <f t="shared" si="4"/>
        <v>0</v>
      </c>
    </row>
    <row r="19" spans="1:14" s="7" customFormat="1" ht="24" customHeight="1" x14ac:dyDescent="0.15">
      <c r="A19" s="15" t="s">
        <v>8</v>
      </c>
      <c r="B19" s="16" t="s">
        <v>598</v>
      </c>
      <c r="C19" s="190">
        <v>100</v>
      </c>
      <c r="D19" s="29" t="s">
        <v>46</v>
      </c>
      <c r="E19" s="137"/>
      <c r="F19" s="101"/>
      <c r="G19" s="102"/>
      <c r="H19" s="102"/>
      <c r="I19" s="187"/>
      <c r="J19" s="104"/>
      <c r="K19" s="104"/>
      <c r="L19" s="105">
        <f t="shared" si="2"/>
        <v>0</v>
      </c>
      <c r="M19" s="105">
        <f t="shared" si="3"/>
        <v>0</v>
      </c>
      <c r="N19" s="106">
        <f t="shared" si="4"/>
        <v>0</v>
      </c>
    </row>
    <row r="20" spans="1:14" s="7" customFormat="1" ht="24" customHeight="1" x14ac:dyDescent="0.15">
      <c r="A20" s="15" t="s">
        <v>9</v>
      </c>
      <c r="B20" s="16" t="s">
        <v>599</v>
      </c>
      <c r="C20" s="190">
        <v>100</v>
      </c>
      <c r="D20" s="29" t="s">
        <v>46</v>
      </c>
      <c r="E20" s="137"/>
      <c r="F20" s="101"/>
      <c r="G20" s="102"/>
      <c r="H20" s="102"/>
      <c r="I20" s="187"/>
      <c r="J20" s="104"/>
      <c r="K20" s="104"/>
      <c r="L20" s="105">
        <f t="shared" si="2"/>
        <v>0</v>
      </c>
      <c r="M20" s="105">
        <f t="shared" si="3"/>
        <v>0</v>
      </c>
      <c r="N20" s="106">
        <f t="shared" si="4"/>
        <v>0</v>
      </c>
    </row>
    <row r="21" spans="1:14" s="7" customFormat="1" ht="24" customHeight="1" x14ac:dyDescent="0.15">
      <c r="A21" s="15" t="s">
        <v>10</v>
      </c>
      <c r="B21" s="16" t="s">
        <v>600</v>
      </c>
      <c r="C21" s="190">
        <v>100</v>
      </c>
      <c r="D21" s="29" t="s">
        <v>46</v>
      </c>
      <c r="E21" s="137"/>
      <c r="F21" s="101"/>
      <c r="G21" s="102"/>
      <c r="H21" s="102"/>
      <c r="I21" s="187"/>
      <c r="J21" s="104"/>
      <c r="K21" s="104"/>
      <c r="L21" s="105">
        <f t="shared" si="2"/>
        <v>0</v>
      </c>
      <c r="M21" s="105">
        <f t="shared" si="3"/>
        <v>0</v>
      </c>
      <c r="N21" s="106">
        <f t="shared" si="4"/>
        <v>0</v>
      </c>
    </row>
    <row r="22" spans="1:14" s="7" customFormat="1" ht="24" customHeight="1" x14ac:dyDescent="0.15">
      <c r="A22" s="15" t="s">
        <v>11</v>
      </c>
      <c r="B22" s="16" t="s">
        <v>601</v>
      </c>
      <c r="C22" s="190">
        <v>100</v>
      </c>
      <c r="D22" s="29" t="s">
        <v>46</v>
      </c>
      <c r="E22" s="137"/>
      <c r="F22" s="101"/>
      <c r="G22" s="102"/>
      <c r="H22" s="102"/>
      <c r="I22" s="187"/>
      <c r="J22" s="104"/>
      <c r="K22" s="104"/>
      <c r="L22" s="105">
        <f t="shared" si="2"/>
        <v>0</v>
      </c>
      <c r="M22" s="105">
        <f t="shared" si="3"/>
        <v>0</v>
      </c>
      <c r="N22" s="106">
        <f t="shared" si="4"/>
        <v>0</v>
      </c>
    </row>
    <row r="23" spans="1:14" s="7" customFormat="1" ht="24" customHeight="1" x14ac:dyDescent="0.15">
      <c r="A23" s="15" t="s">
        <v>12</v>
      </c>
      <c r="B23" s="16" t="s">
        <v>602</v>
      </c>
      <c r="C23" s="190">
        <v>100</v>
      </c>
      <c r="D23" s="29" t="s">
        <v>46</v>
      </c>
      <c r="E23" s="137"/>
      <c r="F23" s="101"/>
      <c r="G23" s="102"/>
      <c r="H23" s="102"/>
      <c r="I23" s="187"/>
      <c r="J23" s="104"/>
      <c r="K23" s="104"/>
      <c r="L23" s="105">
        <f t="shared" si="2"/>
        <v>0</v>
      </c>
      <c r="M23" s="105">
        <f t="shared" si="3"/>
        <v>0</v>
      </c>
      <c r="N23" s="106">
        <f t="shared" si="4"/>
        <v>0</v>
      </c>
    </row>
    <row r="24" spans="1:14" s="7" customFormat="1" ht="24" customHeight="1" x14ac:dyDescent="0.15">
      <c r="A24" s="15" t="s">
        <v>13</v>
      </c>
      <c r="B24" s="16" t="s">
        <v>125</v>
      </c>
      <c r="C24" s="190">
        <v>100</v>
      </c>
      <c r="D24" s="29" t="s">
        <v>46</v>
      </c>
      <c r="E24" s="137"/>
      <c r="F24" s="101"/>
      <c r="G24" s="102"/>
      <c r="H24" s="102"/>
      <c r="I24" s="187"/>
      <c r="J24" s="104"/>
      <c r="K24" s="104"/>
      <c r="L24" s="105">
        <f t="shared" si="2"/>
        <v>0</v>
      </c>
      <c r="M24" s="105">
        <f t="shared" si="3"/>
        <v>0</v>
      </c>
      <c r="N24" s="106">
        <f t="shared" si="4"/>
        <v>0</v>
      </c>
    </row>
    <row r="25" spans="1:14" s="7" customFormat="1" ht="24" customHeight="1" x14ac:dyDescent="0.15">
      <c r="A25" s="15" t="s">
        <v>14</v>
      </c>
      <c r="B25" s="189" t="s">
        <v>125</v>
      </c>
      <c r="C25" s="111">
        <v>400</v>
      </c>
      <c r="D25" s="31" t="s">
        <v>46</v>
      </c>
      <c r="E25" s="137"/>
      <c r="F25" s="101"/>
      <c r="G25" s="102"/>
      <c r="H25" s="102"/>
      <c r="I25" s="187"/>
      <c r="J25" s="104"/>
      <c r="K25" s="104"/>
      <c r="L25" s="105">
        <f t="shared" si="2"/>
        <v>0</v>
      </c>
      <c r="M25" s="105">
        <f t="shared" si="3"/>
        <v>0</v>
      </c>
      <c r="N25" s="106">
        <f t="shared" si="4"/>
        <v>0</v>
      </c>
    </row>
    <row r="26" spans="1:14" s="7" customFormat="1" ht="24" customHeight="1" x14ac:dyDescent="0.15">
      <c r="A26" s="15" t="s">
        <v>15</v>
      </c>
      <c r="B26" s="189" t="s">
        <v>603</v>
      </c>
      <c r="C26" s="111">
        <v>300</v>
      </c>
      <c r="D26" s="31" t="s">
        <v>46</v>
      </c>
      <c r="E26" s="137"/>
      <c r="F26" s="101"/>
      <c r="G26" s="102"/>
      <c r="H26" s="102"/>
      <c r="I26" s="187"/>
      <c r="J26" s="104"/>
      <c r="K26" s="104"/>
      <c r="L26" s="105">
        <f t="shared" si="2"/>
        <v>0</v>
      </c>
      <c r="M26" s="105">
        <f t="shared" si="3"/>
        <v>0</v>
      </c>
      <c r="N26" s="106">
        <f t="shared" si="4"/>
        <v>0</v>
      </c>
    </row>
    <row r="27" spans="1:14" s="7" customFormat="1" ht="24" customHeight="1" x14ac:dyDescent="0.15">
      <c r="A27" s="15" t="s">
        <v>16</v>
      </c>
      <c r="B27" s="189" t="s">
        <v>604</v>
      </c>
      <c r="C27" s="111">
        <v>300</v>
      </c>
      <c r="D27" s="31" t="s">
        <v>46</v>
      </c>
      <c r="E27" s="137"/>
      <c r="F27" s="101"/>
      <c r="G27" s="102"/>
      <c r="H27" s="102"/>
      <c r="I27" s="187"/>
      <c r="J27" s="104"/>
      <c r="K27" s="104"/>
      <c r="L27" s="105">
        <f t="shared" si="2"/>
        <v>0</v>
      </c>
      <c r="M27" s="105">
        <f t="shared" si="3"/>
        <v>0</v>
      </c>
      <c r="N27" s="106">
        <f t="shared" si="4"/>
        <v>0</v>
      </c>
    </row>
    <row r="28" spans="1:14" s="7" customFormat="1" ht="24" customHeight="1" x14ac:dyDescent="0.15">
      <c r="A28" s="15" t="s">
        <v>17</v>
      </c>
      <c r="B28" s="16" t="s">
        <v>605</v>
      </c>
      <c r="C28" s="190">
        <v>100</v>
      </c>
      <c r="D28" s="29" t="s">
        <v>46</v>
      </c>
      <c r="E28" s="137"/>
      <c r="F28" s="101"/>
      <c r="G28" s="102"/>
      <c r="H28" s="102"/>
      <c r="I28" s="187"/>
      <c r="J28" s="104"/>
      <c r="K28" s="104"/>
      <c r="L28" s="105">
        <f t="shared" si="2"/>
        <v>0</v>
      </c>
      <c r="M28" s="105">
        <f t="shared" si="3"/>
        <v>0</v>
      </c>
      <c r="N28" s="106">
        <f t="shared" si="4"/>
        <v>0</v>
      </c>
    </row>
    <row r="29" spans="1:14" s="7" customFormat="1" ht="24" customHeight="1" x14ac:dyDescent="0.15">
      <c r="A29" s="15" t="s">
        <v>19</v>
      </c>
      <c r="B29" s="16" t="s">
        <v>126</v>
      </c>
      <c r="C29" s="190">
        <v>100</v>
      </c>
      <c r="D29" s="29" t="s">
        <v>46</v>
      </c>
      <c r="E29" s="137"/>
      <c r="F29" s="101"/>
      <c r="G29" s="102"/>
      <c r="H29" s="102"/>
      <c r="I29" s="187"/>
      <c r="J29" s="104"/>
      <c r="K29" s="104"/>
      <c r="L29" s="105">
        <f t="shared" si="2"/>
        <v>0</v>
      </c>
      <c r="M29" s="105">
        <f t="shared" si="3"/>
        <v>0</v>
      </c>
      <c r="N29" s="106">
        <f t="shared" si="4"/>
        <v>0</v>
      </c>
    </row>
    <row r="30" spans="1:14" s="7" customFormat="1" ht="24" customHeight="1" x14ac:dyDescent="0.15">
      <c r="A30" s="15" t="s">
        <v>20</v>
      </c>
      <c r="B30" s="16" t="s">
        <v>606</v>
      </c>
      <c r="C30" s="190">
        <v>1000</v>
      </c>
      <c r="D30" s="29" t="s">
        <v>46</v>
      </c>
      <c r="E30" s="137"/>
      <c r="F30" s="101"/>
      <c r="G30" s="102"/>
      <c r="H30" s="102"/>
      <c r="I30" s="187"/>
      <c r="J30" s="104"/>
      <c r="K30" s="104"/>
      <c r="L30" s="105">
        <f t="shared" si="2"/>
        <v>0</v>
      </c>
      <c r="M30" s="105">
        <f t="shared" si="3"/>
        <v>0</v>
      </c>
      <c r="N30" s="106">
        <f t="shared" si="4"/>
        <v>0</v>
      </c>
    </row>
    <row r="31" spans="1:14" s="7" customFormat="1" ht="24" customHeight="1" x14ac:dyDescent="0.15">
      <c r="A31" s="15" t="s">
        <v>21</v>
      </c>
      <c r="B31" s="189" t="s">
        <v>614</v>
      </c>
      <c r="C31" s="111">
        <v>400</v>
      </c>
      <c r="D31" s="31" t="s">
        <v>46</v>
      </c>
      <c r="E31" s="137"/>
      <c r="F31" s="101"/>
      <c r="G31" s="102"/>
      <c r="H31" s="102"/>
      <c r="I31" s="187"/>
      <c r="J31" s="104"/>
      <c r="K31" s="104"/>
      <c r="L31" s="105">
        <f t="shared" si="2"/>
        <v>0</v>
      </c>
      <c r="M31" s="105">
        <f t="shared" si="3"/>
        <v>0</v>
      </c>
      <c r="N31" s="106">
        <f t="shared" si="4"/>
        <v>0</v>
      </c>
    </row>
    <row r="32" spans="1:14" ht="24" customHeight="1" x14ac:dyDescent="0.2">
      <c r="A32" s="15" t="s">
        <v>22</v>
      </c>
      <c r="B32" s="189" t="s">
        <v>608</v>
      </c>
      <c r="C32" s="116">
        <v>860</v>
      </c>
      <c r="D32" s="30" t="s">
        <v>167</v>
      </c>
      <c r="E32" s="137"/>
      <c r="F32" s="101"/>
      <c r="G32" s="102"/>
      <c r="H32" s="102"/>
      <c r="I32" s="187"/>
      <c r="J32" s="104"/>
      <c r="K32" s="104"/>
      <c r="L32" s="105">
        <f t="shared" si="2"/>
        <v>0</v>
      </c>
      <c r="M32" s="105">
        <f t="shared" si="3"/>
        <v>0</v>
      </c>
      <c r="N32" s="106">
        <f t="shared" si="4"/>
        <v>0</v>
      </c>
    </row>
    <row r="33" spans="1:14" ht="24" customHeight="1" x14ac:dyDescent="0.2">
      <c r="A33" s="15" t="s">
        <v>23</v>
      </c>
      <c r="B33" s="189" t="s">
        <v>609</v>
      </c>
      <c r="C33" s="116">
        <v>860</v>
      </c>
      <c r="D33" s="30" t="s">
        <v>167</v>
      </c>
      <c r="E33" s="137"/>
      <c r="F33" s="101"/>
      <c r="G33" s="102"/>
      <c r="H33" s="102"/>
      <c r="I33" s="187"/>
      <c r="J33" s="104"/>
      <c r="K33" s="104"/>
      <c r="L33" s="105">
        <f t="shared" si="2"/>
        <v>0</v>
      </c>
      <c r="M33" s="105">
        <f t="shared" si="3"/>
        <v>0</v>
      </c>
      <c r="N33" s="106">
        <f t="shared" si="4"/>
        <v>0</v>
      </c>
    </row>
    <row r="34" spans="1:14" ht="24" customHeight="1" x14ac:dyDescent="0.2">
      <c r="A34" s="15" t="s">
        <v>24</v>
      </c>
      <c r="B34" s="189" t="s">
        <v>607</v>
      </c>
      <c r="C34" s="116">
        <v>860</v>
      </c>
      <c r="D34" s="30" t="s">
        <v>167</v>
      </c>
      <c r="E34" s="137"/>
      <c r="F34" s="101"/>
      <c r="G34" s="102"/>
      <c r="H34" s="102"/>
      <c r="I34" s="187"/>
      <c r="J34" s="104"/>
      <c r="K34" s="104"/>
      <c r="L34" s="105">
        <f t="shared" si="2"/>
        <v>0</v>
      </c>
      <c r="M34" s="105">
        <f t="shared" si="3"/>
        <v>0</v>
      </c>
      <c r="N34" s="106">
        <f t="shared" si="4"/>
        <v>0</v>
      </c>
    </row>
    <row r="35" spans="1:14" ht="25.15" customHeight="1" x14ac:dyDescent="0.2">
      <c r="A35" s="15" t="s">
        <v>25</v>
      </c>
      <c r="B35" s="189" t="s">
        <v>323</v>
      </c>
      <c r="C35" s="116">
        <f>2200*4</f>
        <v>8800</v>
      </c>
      <c r="D35" s="30" t="s">
        <v>249</v>
      </c>
      <c r="E35" s="137"/>
      <c r="F35" s="101"/>
      <c r="G35" s="102"/>
      <c r="H35" s="102"/>
      <c r="I35" s="187"/>
      <c r="J35" s="104"/>
      <c r="K35" s="104"/>
      <c r="L35" s="105">
        <f t="shared" si="2"/>
        <v>0</v>
      </c>
      <c r="M35" s="105">
        <f t="shared" si="3"/>
        <v>0</v>
      </c>
      <c r="N35" s="106">
        <f t="shared" si="4"/>
        <v>0</v>
      </c>
    </row>
    <row r="36" spans="1:14" ht="24" customHeight="1" x14ac:dyDescent="0.2">
      <c r="A36" s="15" t="s">
        <v>26</v>
      </c>
      <c r="B36" s="189" t="s">
        <v>610</v>
      </c>
      <c r="C36" s="116">
        <v>20</v>
      </c>
      <c r="D36" s="30" t="s">
        <v>46</v>
      </c>
      <c r="E36" s="137"/>
      <c r="F36" s="101"/>
      <c r="G36" s="102"/>
      <c r="H36" s="102"/>
      <c r="I36" s="187"/>
      <c r="J36" s="104"/>
      <c r="K36" s="104"/>
      <c r="L36" s="105">
        <f t="shared" si="2"/>
        <v>0</v>
      </c>
      <c r="M36" s="105">
        <f t="shared" si="3"/>
        <v>0</v>
      </c>
      <c r="N36" s="106">
        <f t="shared" si="4"/>
        <v>0</v>
      </c>
    </row>
    <row r="37" spans="1:14" ht="24" customHeight="1" thickBot="1" x14ac:dyDescent="0.25">
      <c r="A37" s="197" t="s">
        <v>27</v>
      </c>
      <c r="B37" s="200" t="s">
        <v>611</v>
      </c>
      <c r="C37" s="129">
        <v>20</v>
      </c>
      <c r="D37" s="201" t="s">
        <v>46</v>
      </c>
      <c r="E37" s="137"/>
      <c r="F37" s="101"/>
      <c r="G37" s="102"/>
      <c r="H37" s="102"/>
      <c r="I37" s="187"/>
      <c r="J37" s="104"/>
      <c r="K37" s="104"/>
      <c r="L37" s="105">
        <f t="shared" si="2"/>
        <v>0</v>
      </c>
      <c r="M37" s="105">
        <f t="shared" si="3"/>
        <v>0</v>
      </c>
      <c r="N37" s="106">
        <f t="shared" si="4"/>
        <v>0</v>
      </c>
    </row>
    <row r="38" spans="1:14" ht="24" customHeight="1" thickBot="1" x14ac:dyDescent="0.25">
      <c r="A38" s="249" t="s">
        <v>662</v>
      </c>
      <c r="B38" s="250"/>
      <c r="C38" s="250"/>
      <c r="D38" s="268"/>
      <c r="E38" s="119"/>
      <c r="F38" s="120"/>
      <c r="G38" s="121"/>
      <c r="H38" s="120"/>
      <c r="I38" s="122"/>
      <c r="J38" s="127">
        <f>SUM(J15:J36)</f>
        <v>0</v>
      </c>
      <c r="K38" s="123"/>
      <c r="L38" s="120"/>
      <c r="M38" s="120"/>
      <c r="N38" s="127">
        <f>SUM(N15:N36)</f>
        <v>0</v>
      </c>
    </row>
    <row r="39" spans="1:14" ht="15" customHeight="1" x14ac:dyDescent="0.2">
      <c r="C39" s="3"/>
      <c r="D39" s="18"/>
      <c r="E39" s="1"/>
    </row>
    <row r="40" spans="1:14" s="7" customFormat="1" ht="19.5" customHeight="1" x14ac:dyDescent="0.15">
      <c r="A40" s="3"/>
      <c r="B40" s="1"/>
      <c r="C40" s="238" t="s">
        <v>391</v>
      </c>
      <c r="D40" s="238"/>
      <c r="E40" s="237"/>
      <c r="F40" s="237"/>
      <c r="G40" s="237"/>
      <c r="H40" s="124"/>
      <c r="I40" s="236" t="s">
        <v>392</v>
      </c>
      <c r="J40" s="236"/>
      <c r="K40" s="237"/>
      <c r="L40" s="237"/>
      <c r="M40" s="237"/>
      <c r="N40" s="237"/>
    </row>
    <row r="41" spans="1:14" ht="25.15" customHeight="1" x14ac:dyDescent="0.2"/>
    <row r="42" spans="1:14" ht="25.15" customHeight="1" x14ac:dyDescent="0.2"/>
  </sheetData>
  <mergeCells count="29">
    <mergeCell ref="A38:D38"/>
    <mergeCell ref="C40:D40"/>
    <mergeCell ref="A9:D9"/>
    <mergeCell ref="A12:A13"/>
    <mergeCell ref="B12:B13"/>
    <mergeCell ref="C12:C13"/>
    <mergeCell ref="D12:D13"/>
    <mergeCell ref="A2:H2"/>
    <mergeCell ref="J2:N2"/>
    <mergeCell ref="A3:H3"/>
    <mergeCell ref="J3:N3"/>
    <mergeCell ref="A6:H6"/>
    <mergeCell ref="J6:N6"/>
    <mergeCell ref="E40:G40"/>
    <mergeCell ref="I40:J40"/>
    <mergeCell ref="K40:N40"/>
    <mergeCell ref="A7:H7"/>
    <mergeCell ref="J7:N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10:D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11/18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7F91-28B0-47A6-A54D-37788663AF6E}">
  <dimension ref="A1:N39"/>
  <sheetViews>
    <sheetView workbookViewId="0">
      <selection activeCell="R17" sqref="R17"/>
    </sheetView>
  </sheetViews>
  <sheetFormatPr defaultColWidth="9" defaultRowHeight="10.5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841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356</v>
      </c>
      <c r="B10" s="267"/>
      <c r="C10" s="267"/>
      <c r="D10" s="267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186">
        <v>2</v>
      </c>
      <c r="C14" s="26">
        <v>3</v>
      </c>
      <c r="D14" s="27">
        <v>4</v>
      </c>
      <c r="E14" s="265">
        <v>5</v>
      </c>
      <c r="F14" s="264"/>
      <c r="G14" s="184">
        <v>6</v>
      </c>
      <c r="H14" s="175">
        <v>7</v>
      </c>
      <c r="I14" s="176">
        <v>8</v>
      </c>
      <c r="J14" s="28">
        <v>9</v>
      </c>
      <c r="K14" s="184">
        <v>10</v>
      </c>
      <c r="L14" s="184">
        <v>11</v>
      </c>
      <c r="M14" s="28">
        <v>12</v>
      </c>
      <c r="N14" s="27">
        <v>13</v>
      </c>
    </row>
    <row r="15" spans="1:14" ht="25.15" customHeight="1" x14ac:dyDescent="0.2">
      <c r="A15" s="14" t="s">
        <v>4</v>
      </c>
      <c r="B15" s="198" t="s">
        <v>254</v>
      </c>
      <c r="C15" s="115">
        <v>120</v>
      </c>
      <c r="D15" s="55" t="s">
        <v>46</v>
      </c>
      <c r="E15" s="137"/>
      <c r="F15" s="101"/>
      <c r="G15" s="102"/>
      <c r="H15" s="102"/>
      <c r="I15" s="187"/>
      <c r="J15" s="104"/>
      <c r="K15" s="104"/>
      <c r="L15" s="105">
        <f>J15*K15</f>
        <v>0</v>
      </c>
      <c r="M15" s="105">
        <f>J15+L15</f>
        <v>0</v>
      </c>
      <c r="N15" s="106">
        <f>$C15*M15</f>
        <v>0</v>
      </c>
    </row>
    <row r="16" spans="1:14" ht="25.15" customHeight="1" thickBot="1" x14ac:dyDescent="0.25">
      <c r="A16" s="9" t="s">
        <v>5</v>
      </c>
      <c r="B16" s="192" t="s">
        <v>324</v>
      </c>
      <c r="C16" s="116">
        <v>40</v>
      </c>
      <c r="D16" s="183" t="s">
        <v>249</v>
      </c>
      <c r="E16" s="137"/>
      <c r="F16" s="101"/>
      <c r="G16" s="102"/>
      <c r="H16" s="102"/>
      <c r="I16" s="187"/>
      <c r="J16" s="104"/>
      <c r="K16" s="104"/>
      <c r="L16" s="105">
        <f t="shared" ref="L16" si="0">J16*K16</f>
        <v>0</v>
      </c>
      <c r="M16" s="105">
        <f t="shared" ref="M16" si="1">J16+L16</f>
        <v>0</v>
      </c>
      <c r="N16" s="106">
        <f t="shared" ref="N16" si="2">$C16*M16</f>
        <v>0</v>
      </c>
    </row>
    <row r="17" spans="1:14" ht="25.15" customHeight="1" thickBot="1" x14ac:dyDescent="0.25">
      <c r="A17" s="249" t="s">
        <v>661</v>
      </c>
      <c r="B17" s="250"/>
      <c r="C17" s="250"/>
      <c r="D17" s="268"/>
      <c r="E17" s="119"/>
      <c r="F17" s="120"/>
      <c r="G17" s="121"/>
      <c r="H17" s="120"/>
      <c r="I17" s="122"/>
      <c r="J17" s="127">
        <f>SUM(J15:J16)</f>
        <v>0</v>
      </c>
      <c r="K17" s="123"/>
      <c r="L17" s="120"/>
      <c r="M17" s="120"/>
      <c r="N17" s="127">
        <f>SUM(N15:N16)</f>
        <v>0</v>
      </c>
    </row>
    <row r="18" spans="1:14" ht="15" customHeight="1" x14ac:dyDescent="0.2">
      <c r="C18" s="3"/>
      <c r="D18" s="18"/>
      <c r="E18" s="1"/>
    </row>
    <row r="19" spans="1:14" s="7" customFormat="1" ht="19.5" customHeight="1" x14ac:dyDescent="0.15">
      <c r="A19" s="3"/>
      <c r="B19" s="1"/>
      <c r="C19" s="238" t="s">
        <v>391</v>
      </c>
      <c r="D19" s="238"/>
      <c r="E19" s="237"/>
      <c r="F19" s="237"/>
      <c r="G19" s="237"/>
      <c r="H19" s="124"/>
      <c r="I19" s="236" t="s">
        <v>392</v>
      </c>
      <c r="J19" s="236"/>
      <c r="K19" s="237"/>
      <c r="L19" s="237"/>
      <c r="M19" s="237"/>
      <c r="N19" s="237"/>
    </row>
    <row r="20" spans="1:14" ht="25.15" customHeight="1" x14ac:dyDescent="0.2"/>
    <row r="21" spans="1:14" ht="25.15" customHeight="1" x14ac:dyDescent="0.2"/>
    <row r="22" spans="1:14" ht="15" customHeight="1" x14ac:dyDescent="0.2"/>
    <row r="23" spans="1:14" ht="15" customHeight="1" x14ac:dyDescent="0.2"/>
    <row r="24" spans="1:14" ht="15" customHeight="1" x14ac:dyDescent="0.2"/>
    <row r="25" spans="1:14" ht="15" customHeight="1" x14ac:dyDescent="0.2"/>
    <row r="26" spans="1:14" ht="15" customHeight="1" x14ac:dyDescent="0.2"/>
    <row r="27" spans="1:14" ht="15" customHeight="1" x14ac:dyDescent="0.2"/>
    <row r="28" spans="1:14" ht="15" customHeight="1" x14ac:dyDescent="0.2"/>
    <row r="29" spans="1:14" ht="15" customHeight="1" x14ac:dyDescent="0.2"/>
    <row r="30" spans="1:14" ht="15" customHeight="1" x14ac:dyDescent="0.2"/>
    <row r="31" spans="1:14" ht="15" customHeight="1" x14ac:dyDescent="0.2"/>
    <row r="32" spans="1:1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</sheetData>
  <mergeCells count="29">
    <mergeCell ref="A2:H2"/>
    <mergeCell ref="J2:N2"/>
    <mergeCell ref="A3:H3"/>
    <mergeCell ref="J3:N3"/>
    <mergeCell ref="A6:H6"/>
    <mergeCell ref="J6:N6"/>
    <mergeCell ref="A7:H7"/>
    <mergeCell ref="J7:N7"/>
    <mergeCell ref="A9:D9"/>
    <mergeCell ref="A10:D10"/>
    <mergeCell ref="A12:A13"/>
    <mergeCell ref="B12:B13"/>
    <mergeCell ref="C12:C13"/>
    <mergeCell ref="D12:D13"/>
    <mergeCell ref="E12:F12"/>
    <mergeCell ref="G12:G13"/>
    <mergeCell ref="N12:N13"/>
    <mergeCell ref="E14:F14"/>
    <mergeCell ref="A17:D17"/>
    <mergeCell ref="C19:D19"/>
    <mergeCell ref="E19:G19"/>
    <mergeCell ref="I19:J19"/>
    <mergeCell ref="K19:N19"/>
    <mergeCell ref="H12:H13"/>
    <mergeCell ref="I12:I13"/>
    <mergeCell ref="J12:J13"/>
    <mergeCell ref="K12:K13"/>
    <mergeCell ref="L12:L13"/>
    <mergeCell ref="M12:M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11/19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40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840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48" t="s">
        <v>595</v>
      </c>
      <c r="B10" s="256"/>
      <c r="C10" s="256"/>
      <c r="D10" s="25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thickBot="1" x14ac:dyDescent="0.2">
      <c r="A15" s="57" t="s">
        <v>4</v>
      </c>
      <c r="B15" s="195" t="s">
        <v>594</v>
      </c>
      <c r="C15" s="196">
        <f>1500*4</f>
        <v>6000</v>
      </c>
      <c r="D15" s="58" t="s">
        <v>167</v>
      </c>
      <c r="E15" s="75"/>
      <c r="F15" s="76"/>
      <c r="G15" s="77"/>
      <c r="H15" s="77"/>
      <c r="I15" s="193"/>
      <c r="J15" s="83"/>
      <c r="K15" s="83"/>
      <c r="L15" s="84">
        <f>J15*K15</f>
        <v>0</v>
      </c>
      <c r="M15" s="84">
        <f>J15+L15</f>
        <v>0</v>
      </c>
      <c r="N15" s="85">
        <f t="shared" ref="N15" si="0">$C15*M15</f>
        <v>0</v>
      </c>
    </row>
    <row r="16" spans="1:14" ht="25.15" customHeight="1" thickBot="1" x14ac:dyDescent="0.25">
      <c r="A16" s="249" t="s">
        <v>790</v>
      </c>
      <c r="B16" s="250"/>
      <c r="C16" s="250"/>
      <c r="D16" s="250"/>
      <c r="E16" s="119"/>
      <c r="F16" s="120"/>
      <c r="G16" s="121"/>
      <c r="H16" s="120"/>
      <c r="I16" s="122"/>
      <c r="J16" s="127">
        <f>J15</f>
        <v>0</v>
      </c>
      <c r="K16" s="123"/>
      <c r="L16" s="120"/>
      <c r="M16" s="120"/>
      <c r="N16" s="127">
        <f>N15</f>
        <v>0</v>
      </c>
    </row>
    <row r="17" spans="1:14" ht="15" customHeight="1" x14ac:dyDescent="0.2">
      <c r="C17" s="3"/>
      <c r="D17" s="18"/>
      <c r="E17" s="1"/>
    </row>
    <row r="18" spans="1:14" s="7" customFormat="1" ht="19.5" customHeight="1" x14ac:dyDescent="0.15">
      <c r="A18" s="3"/>
      <c r="B18" s="1"/>
      <c r="C18" s="238" t="s">
        <v>391</v>
      </c>
      <c r="D18" s="238"/>
      <c r="E18" s="237"/>
      <c r="F18" s="237"/>
      <c r="G18" s="237"/>
      <c r="H18" s="124"/>
      <c r="I18" s="236" t="s">
        <v>392</v>
      </c>
      <c r="J18" s="236"/>
      <c r="K18" s="237"/>
      <c r="L18" s="237"/>
      <c r="M18" s="237"/>
      <c r="N18" s="237"/>
    </row>
    <row r="19" spans="1:14" ht="25.15" customHeight="1" x14ac:dyDescent="0.2"/>
    <row r="20" spans="1:14" ht="25.15" customHeight="1" x14ac:dyDescent="0.2"/>
    <row r="21" spans="1:14" ht="25.15" customHeight="1" x14ac:dyDescent="0.2"/>
    <row r="22" spans="1:14" ht="25.15" customHeight="1" x14ac:dyDescent="0.2"/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</sheetData>
  <mergeCells count="29">
    <mergeCell ref="A16:D16"/>
    <mergeCell ref="D12:D13"/>
    <mergeCell ref="A9:D9"/>
    <mergeCell ref="A12:A13"/>
    <mergeCell ref="B12:B13"/>
    <mergeCell ref="C12:C13"/>
    <mergeCell ref="A10:D10"/>
    <mergeCell ref="A2:H2"/>
    <mergeCell ref="J2:N2"/>
    <mergeCell ref="A3:H3"/>
    <mergeCell ref="J3:N3"/>
    <mergeCell ref="A6:H6"/>
    <mergeCell ref="J6:N6"/>
    <mergeCell ref="C18:D18"/>
    <mergeCell ref="E18:G18"/>
    <mergeCell ref="I18:J18"/>
    <mergeCell ref="K18:N18"/>
    <mergeCell ref="A7:H7"/>
    <mergeCell ref="J7:N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11/20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5"/>
  <dimension ref="A1:N67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839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618</v>
      </c>
      <c r="B10" s="266"/>
      <c r="C10" s="266"/>
      <c r="D10" s="266"/>
      <c r="E10" s="266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57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191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186">
        <v>2</v>
      </c>
      <c r="C14" s="26">
        <v>3</v>
      </c>
      <c r="D14" s="27">
        <v>4</v>
      </c>
      <c r="E14" s="265">
        <v>5</v>
      </c>
      <c r="F14" s="264"/>
      <c r="G14" s="184">
        <v>6</v>
      </c>
      <c r="H14" s="175">
        <v>7</v>
      </c>
      <c r="I14" s="176">
        <v>8</v>
      </c>
      <c r="J14" s="28">
        <v>9</v>
      </c>
      <c r="K14" s="184">
        <v>10</v>
      </c>
      <c r="L14" s="184">
        <v>11</v>
      </c>
      <c r="M14" s="28">
        <v>12</v>
      </c>
      <c r="N14" s="27">
        <v>13</v>
      </c>
    </row>
    <row r="15" spans="1:14" s="7" customFormat="1" ht="34.9" customHeight="1" x14ac:dyDescent="0.15">
      <c r="A15" s="14" t="s">
        <v>4</v>
      </c>
      <c r="B15" s="207" t="s">
        <v>616</v>
      </c>
      <c r="C15" s="115">
        <v>15</v>
      </c>
      <c r="D15" s="29" t="s">
        <v>82</v>
      </c>
      <c r="E15" s="100"/>
      <c r="F15" s="101"/>
      <c r="G15" s="102"/>
      <c r="H15" s="102"/>
      <c r="I15" s="103"/>
      <c r="J15" s="104"/>
      <c r="K15" s="104"/>
      <c r="L15" s="105">
        <f>J15*K15</f>
        <v>0</v>
      </c>
      <c r="M15" s="105">
        <f>J15+L15</f>
        <v>0</v>
      </c>
      <c r="N15" s="106">
        <f t="shared" ref="N15" si="0">$C15*M15</f>
        <v>0</v>
      </c>
    </row>
    <row r="16" spans="1:14" s="7" customFormat="1" ht="34.9" customHeight="1" x14ac:dyDescent="0.15">
      <c r="A16" s="14" t="s">
        <v>5</v>
      </c>
      <c r="B16" s="206" t="s">
        <v>617</v>
      </c>
      <c r="C16" s="116">
        <v>15</v>
      </c>
      <c r="D16" s="29" t="s">
        <v>82</v>
      </c>
      <c r="E16" s="100"/>
      <c r="F16" s="101"/>
      <c r="G16" s="102"/>
      <c r="H16" s="102"/>
      <c r="I16" s="103"/>
      <c r="J16" s="104"/>
      <c r="K16" s="104"/>
      <c r="L16" s="105">
        <f>J16*K16</f>
        <v>0</v>
      </c>
      <c r="M16" s="105">
        <f>J16+L16</f>
        <v>0</v>
      </c>
      <c r="N16" s="106">
        <f>$C16*M16</f>
        <v>0</v>
      </c>
    </row>
    <row r="17" spans="1:14" s="7" customFormat="1" ht="34.9" customHeight="1" x14ac:dyDescent="0.15">
      <c r="A17" s="14" t="s">
        <v>6</v>
      </c>
      <c r="B17" s="206" t="s">
        <v>615</v>
      </c>
      <c r="C17" s="116">
        <v>15</v>
      </c>
      <c r="D17" s="29" t="s">
        <v>82</v>
      </c>
      <c r="E17" s="100"/>
      <c r="F17" s="101"/>
      <c r="G17" s="102"/>
      <c r="H17" s="102"/>
      <c r="I17" s="103"/>
      <c r="J17" s="104"/>
      <c r="K17" s="104"/>
      <c r="L17" s="105">
        <f t="shared" ref="L17:L57" si="1">J17*K17</f>
        <v>0</v>
      </c>
      <c r="M17" s="105">
        <f t="shared" ref="M17:M57" si="2">J17+L17</f>
        <v>0</v>
      </c>
      <c r="N17" s="106">
        <f t="shared" ref="N17:N63" si="3">$C17*M17</f>
        <v>0</v>
      </c>
    </row>
    <row r="18" spans="1:14" s="7" customFormat="1" ht="34.9" customHeight="1" x14ac:dyDescent="0.15">
      <c r="A18" s="14" t="s">
        <v>7</v>
      </c>
      <c r="B18" s="20" t="s">
        <v>620</v>
      </c>
      <c r="C18" s="116">
        <v>50</v>
      </c>
      <c r="D18" s="30" t="s">
        <v>82</v>
      </c>
      <c r="E18" s="100"/>
      <c r="F18" s="101"/>
      <c r="G18" s="102"/>
      <c r="H18" s="102"/>
      <c r="I18" s="103"/>
      <c r="J18" s="104"/>
      <c r="K18" s="104"/>
      <c r="L18" s="105">
        <f t="shared" si="1"/>
        <v>0</v>
      </c>
      <c r="M18" s="105">
        <f t="shared" si="2"/>
        <v>0</v>
      </c>
      <c r="N18" s="106">
        <f t="shared" si="3"/>
        <v>0</v>
      </c>
    </row>
    <row r="19" spans="1:14" ht="34.9" customHeight="1" x14ac:dyDescent="0.2">
      <c r="A19" s="14" t="s">
        <v>8</v>
      </c>
      <c r="B19" s="21" t="s">
        <v>633</v>
      </c>
      <c r="C19" s="17">
        <v>30</v>
      </c>
      <c r="D19" s="30" t="s">
        <v>621</v>
      </c>
      <c r="E19" s="100"/>
      <c r="F19" s="101"/>
      <c r="G19" s="102"/>
      <c r="H19" s="102"/>
      <c r="I19" s="103"/>
      <c r="J19" s="104"/>
      <c r="K19" s="104"/>
      <c r="L19" s="105">
        <f t="shared" si="1"/>
        <v>0</v>
      </c>
      <c r="M19" s="105">
        <f t="shared" si="2"/>
        <v>0</v>
      </c>
      <c r="N19" s="106">
        <f t="shared" si="3"/>
        <v>0</v>
      </c>
    </row>
    <row r="20" spans="1:14" ht="34.9" customHeight="1" x14ac:dyDescent="0.2">
      <c r="A20" s="14" t="s">
        <v>9</v>
      </c>
      <c r="B20" s="21" t="s">
        <v>634</v>
      </c>
      <c r="C20" s="17">
        <v>16</v>
      </c>
      <c r="D20" s="30" t="s">
        <v>52</v>
      </c>
      <c r="E20" s="100"/>
      <c r="F20" s="101"/>
      <c r="G20" s="102"/>
      <c r="H20" s="102"/>
      <c r="I20" s="103"/>
      <c r="J20" s="104"/>
      <c r="K20" s="104"/>
      <c r="L20" s="105">
        <f t="shared" si="1"/>
        <v>0</v>
      </c>
      <c r="M20" s="105">
        <f t="shared" si="2"/>
        <v>0</v>
      </c>
      <c r="N20" s="106">
        <f t="shared" si="3"/>
        <v>0</v>
      </c>
    </row>
    <row r="21" spans="1:14" s="7" customFormat="1" ht="25.15" customHeight="1" x14ac:dyDescent="0.15">
      <c r="A21" s="14" t="s">
        <v>10</v>
      </c>
      <c r="B21" s="206" t="s">
        <v>622</v>
      </c>
      <c r="C21" s="209">
        <v>30</v>
      </c>
      <c r="D21" s="29" t="s">
        <v>619</v>
      </c>
      <c r="E21" s="100"/>
      <c r="F21" s="101"/>
      <c r="G21" s="102"/>
      <c r="H21" s="102"/>
      <c r="I21" s="103"/>
      <c r="J21" s="104"/>
      <c r="K21" s="104"/>
      <c r="L21" s="105">
        <f t="shared" si="1"/>
        <v>0</v>
      </c>
      <c r="M21" s="105">
        <f t="shared" si="2"/>
        <v>0</v>
      </c>
      <c r="N21" s="106">
        <f t="shared" si="3"/>
        <v>0</v>
      </c>
    </row>
    <row r="22" spans="1:14" s="7" customFormat="1" ht="25.15" customHeight="1" x14ac:dyDescent="0.15">
      <c r="A22" s="14" t="s">
        <v>11</v>
      </c>
      <c r="B22" s="206" t="s">
        <v>623</v>
      </c>
      <c r="C22" s="209">
        <v>20</v>
      </c>
      <c r="D22" s="29" t="s">
        <v>82</v>
      </c>
      <c r="E22" s="100"/>
      <c r="F22" s="101"/>
      <c r="G22" s="102"/>
      <c r="H22" s="102"/>
      <c r="I22" s="103"/>
      <c r="J22" s="104"/>
      <c r="K22" s="104"/>
      <c r="L22" s="105">
        <f t="shared" si="1"/>
        <v>0</v>
      </c>
      <c r="M22" s="105">
        <f t="shared" si="2"/>
        <v>0</v>
      </c>
      <c r="N22" s="106">
        <f t="shared" si="3"/>
        <v>0</v>
      </c>
    </row>
    <row r="23" spans="1:14" s="7" customFormat="1" ht="25.15" customHeight="1" x14ac:dyDescent="0.15">
      <c r="A23" s="14" t="s">
        <v>12</v>
      </c>
      <c r="B23" s="206" t="s">
        <v>624</v>
      </c>
      <c r="C23" s="209">
        <v>30</v>
      </c>
      <c r="D23" s="29" t="s">
        <v>619</v>
      </c>
      <c r="E23" s="100"/>
      <c r="F23" s="101"/>
      <c r="G23" s="102"/>
      <c r="H23" s="102"/>
      <c r="I23" s="103"/>
      <c r="J23" s="104"/>
      <c r="K23" s="104"/>
      <c r="L23" s="105">
        <f t="shared" si="1"/>
        <v>0</v>
      </c>
      <c r="M23" s="105">
        <f t="shared" si="2"/>
        <v>0</v>
      </c>
      <c r="N23" s="106">
        <f t="shared" si="3"/>
        <v>0</v>
      </c>
    </row>
    <row r="24" spans="1:14" s="7" customFormat="1" ht="25.15" customHeight="1" x14ac:dyDescent="0.15">
      <c r="A24" s="14" t="s">
        <v>13</v>
      </c>
      <c r="B24" s="206" t="s">
        <v>625</v>
      </c>
      <c r="C24" s="209">
        <v>20</v>
      </c>
      <c r="D24" s="29" t="s">
        <v>82</v>
      </c>
      <c r="E24" s="100"/>
      <c r="F24" s="101"/>
      <c r="G24" s="102"/>
      <c r="H24" s="102"/>
      <c r="I24" s="103"/>
      <c r="J24" s="104"/>
      <c r="K24" s="104"/>
      <c r="L24" s="105">
        <f t="shared" si="1"/>
        <v>0</v>
      </c>
      <c r="M24" s="105">
        <f t="shared" si="2"/>
        <v>0</v>
      </c>
      <c r="N24" s="106">
        <f t="shared" si="3"/>
        <v>0</v>
      </c>
    </row>
    <row r="25" spans="1:14" s="7" customFormat="1" ht="25.15" customHeight="1" x14ac:dyDescent="0.15">
      <c r="A25" s="14" t="s">
        <v>14</v>
      </c>
      <c r="B25" s="206" t="s">
        <v>626</v>
      </c>
      <c r="C25" s="209">
        <v>30</v>
      </c>
      <c r="D25" s="29" t="s">
        <v>619</v>
      </c>
      <c r="E25" s="100"/>
      <c r="F25" s="101"/>
      <c r="G25" s="102"/>
      <c r="H25" s="102"/>
      <c r="I25" s="103"/>
      <c r="J25" s="104"/>
      <c r="K25" s="104"/>
      <c r="L25" s="105">
        <f t="shared" si="1"/>
        <v>0</v>
      </c>
      <c r="M25" s="105">
        <f t="shared" si="2"/>
        <v>0</v>
      </c>
      <c r="N25" s="106">
        <f t="shared" si="3"/>
        <v>0</v>
      </c>
    </row>
    <row r="26" spans="1:14" s="7" customFormat="1" ht="25.15" customHeight="1" x14ac:dyDescent="0.15">
      <c r="A26" s="14" t="s">
        <v>15</v>
      </c>
      <c r="B26" s="206" t="s">
        <v>627</v>
      </c>
      <c r="C26" s="209">
        <v>30</v>
      </c>
      <c r="D26" s="29" t="s">
        <v>619</v>
      </c>
      <c r="E26" s="100"/>
      <c r="F26" s="101"/>
      <c r="G26" s="102"/>
      <c r="H26" s="102"/>
      <c r="I26" s="103"/>
      <c r="J26" s="104"/>
      <c r="K26" s="104"/>
      <c r="L26" s="105">
        <f t="shared" si="1"/>
        <v>0</v>
      </c>
      <c r="M26" s="105">
        <f t="shared" si="2"/>
        <v>0</v>
      </c>
      <c r="N26" s="106">
        <f t="shared" si="3"/>
        <v>0</v>
      </c>
    </row>
    <row r="27" spans="1:14" s="7" customFormat="1" ht="25.15" customHeight="1" x14ac:dyDescent="0.15">
      <c r="A27" s="14" t="s">
        <v>16</v>
      </c>
      <c r="B27" s="206" t="s">
        <v>628</v>
      </c>
      <c r="C27" s="209">
        <v>20</v>
      </c>
      <c r="D27" s="29" t="s">
        <v>82</v>
      </c>
      <c r="E27" s="100"/>
      <c r="F27" s="101"/>
      <c r="G27" s="102"/>
      <c r="H27" s="102"/>
      <c r="I27" s="103"/>
      <c r="J27" s="104"/>
      <c r="K27" s="104"/>
      <c r="L27" s="105">
        <f t="shared" si="1"/>
        <v>0</v>
      </c>
      <c r="M27" s="105">
        <f t="shared" si="2"/>
        <v>0</v>
      </c>
      <c r="N27" s="106">
        <f t="shared" si="3"/>
        <v>0</v>
      </c>
    </row>
    <row r="28" spans="1:14" s="7" customFormat="1" ht="34.9" customHeight="1" x14ac:dyDescent="0.15">
      <c r="A28" s="14" t="s">
        <v>17</v>
      </c>
      <c r="B28" s="206" t="s">
        <v>629</v>
      </c>
      <c r="C28" s="209">
        <v>30</v>
      </c>
      <c r="D28" s="29" t="s">
        <v>619</v>
      </c>
      <c r="E28" s="100"/>
      <c r="F28" s="101"/>
      <c r="G28" s="102"/>
      <c r="H28" s="102"/>
      <c r="I28" s="103"/>
      <c r="J28" s="104"/>
      <c r="K28" s="104"/>
      <c r="L28" s="105">
        <f t="shared" si="1"/>
        <v>0</v>
      </c>
      <c r="M28" s="105">
        <f t="shared" si="2"/>
        <v>0</v>
      </c>
      <c r="N28" s="106">
        <f t="shared" si="3"/>
        <v>0</v>
      </c>
    </row>
    <row r="29" spans="1:14" s="7" customFormat="1" ht="34.9" customHeight="1" x14ac:dyDescent="0.15">
      <c r="A29" s="14" t="s">
        <v>19</v>
      </c>
      <c r="B29" s="206" t="s">
        <v>630</v>
      </c>
      <c r="C29" s="209">
        <v>20</v>
      </c>
      <c r="D29" s="29" t="s">
        <v>82</v>
      </c>
      <c r="E29" s="100"/>
      <c r="F29" s="101"/>
      <c r="G29" s="102"/>
      <c r="H29" s="102"/>
      <c r="I29" s="103"/>
      <c r="J29" s="104"/>
      <c r="K29" s="104"/>
      <c r="L29" s="105">
        <f t="shared" si="1"/>
        <v>0</v>
      </c>
      <c r="M29" s="105">
        <f t="shared" si="2"/>
        <v>0</v>
      </c>
      <c r="N29" s="106">
        <f t="shared" si="3"/>
        <v>0</v>
      </c>
    </row>
    <row r="30" spans="1:14" s="7" customFormat="1" ht="25.15" customHeight="1" x14ac:dyDescent="0.15">
      <c r="A30" s="14" t="s">
        <v>20</v>
      </c>
      <c r="B30" s="206" t="s">
        <v>631</v>
      </c>
      <c r="C30" s="209">
        <v>20</v>
      </c>
      <c r="D30" s="29" t="s">
        <v>82</v>
      </c>
      <c r="E30" s="100"/>
      <c r="F30" s="101"/>
      <c r="G30" s="102"/>
      <c r="H30" s="102"/>
      <c r="I30" s="103"/>
      <c r="J30" s="104"/>
      <c r="K30" s="104"/>
      <c r="L30" s="105">
        <f t="shared" si="1"/>
        <v>0</v>
      </c>
      <c r="M30" s="105">
        <f t="shared" si="2"/>
        <v>0</v>
      </c>
      <c r="N30" s="106">
        <f t="shared" si="3"/>
        <v>0</v>
      </c>
    </row>
    <row r="31" spans="1:14" s="7" customFormat="1" ht="25.15" customHeight="1" x14ac:dyDescent="0.15">
      <c r="A31" s="14" t="s">
        <v>21</v>
      </c>
      <c r="B31" s="206" t="s">
        <v>632</v>
      </c>
      <c r="C31" s="209">
        <v>30</v>
      </c>
      <c r="D31" s="29" t="s">
        <v>619</v>
      </c>
      <c r="E31" s="100"/>
      <c r="F31" s="101"/>
      <c r="G31" s="102"/>
      <c r="H31" s="102"/>
      <c r="I31" s="103"/>
      <c r="J31" s="104"/>
      <c r="K31" s="104"/>
      <c r="L31" s="105">
        <f t="shared" si="1"/>
        <v>0</v>
      </c>
      <c r="M31" s="105">
        <f t="shared" si="2"/>
        <v>0</v>
      </c>
      <c r="N31" s="106">
        <f t="shared" si="3"/>
        <v>0</v>
      </c>
    </row>
    <row r="32" spans="1:14" s="7" customFormat="1" ht="25.15" customHeight="1" x14ac:dyDescent="0.15">
      <c r="A32" s="14" t="s">
        <v>22</v>
      </c>
      <c r="B32" s="206" t="s">
        <v>635</v>
      </c>
      <c r="C32" s="209">
        <v>376</v>
      </c>
      <c r="D32" s="29" t="s">
        <v>636</v>
      </c>
      <c r="E32" s="100"/>
      <c r="F32" s="101"/>
      <c r="G32" s="102"/>
      <c r="H32" s="102"/>
      <c r="I32" s="103"/>
      <c r="J32" s="104"/>
      <c r="K32" s="104"/>
      <c r="L32" s="105">
        <f t="shared" si="1"/>
        <v>0</v>
      </c>
      <c r="M32" s="105">
        <f t="shared" si="2"/>
        <v>0</v>
      </c>
      <c r="N32" s="106">
        <f t="shared" si="3"/>
        <v>0</v>
      </c>
    </row>
    <row r="33" spans="1:14" s="7" customFormat="1" ht="25.15" customHeight="1" x14ac:dyDescent="0.15">
      <c r="A33" s="14" t="s">
        <v>23</v>
      </c>
      <c r="B33" s="206" t="s">
        <v>641</v>
      </c>
      <c r="C33" s="209">
        <v>1600</v>
      </c>
      <c r="D33" s="29" t="s">
        <v>50</v>
      </c>
      <c r="E33" s="100"/>
      <c r="F33" s="101"/>
      <c r="G33" s="102"/>
      <c r="H33" s="102"/>
      <c r="I33" s="103"/>
      <c r="J33" s="104"/>
      <c r="K33" s="104"/>
      <c r="L33" s="105">
        <f t="shared" si="1"/>
        <v>0</v>
      </c>
      <c r="M33" s="105">
        <f t="shared" si="2"/>
        <v>0</v>
      </c>
      <c r="N33" s="106">
        <f t="shared" si="3"/>
        <v>0</v>
      </c>
    </row>
    <row r="34" spans="1:14" s="7" customFormat="1" ht="25.15" customHeight="1" x14ac:dyDescent="0.15">
      <c r="A34" s="14" t="s">
        <v>24</v>
      </c>
      <c r="B34" s="206" t="s">
        <v>637</v>
      </c>
      <c r="C34" s="209">
        <v>376</v>
      </c>
      <c r="D34" s="29" t="s">
        <v>636</v>
      </c>
      <c r="E34" s="100"/>
      <c r="F34" s="101"/>
      <c r="G34" s="102"/>
      <c r="H34" s="102"/>
      <c r="I34" s="103"/>
      <c r="J34" s="104"/>
      <c r="K34" s="104"/>
      <c r="L34" s="105">
        <f t="shared" si="1"/>
        <v>0</v>
      </c>
      <c r="M34" s="105">
        <f t="shared" si="2"/>
        <v>0</v>
      </c>
      <c r="N34" s="106">
        <f t="shared" si="3"/>
        <v>0</v>
      </c>
    </row>
    <row r="35" spans="1:14" s="7" customFormat="1" ht="25.15" customHeight="1" x14ac:dyDescent="0.15">
      <c r="A35" s="14" t="s">
        <v>25</v>
      </c>
      <c r="B35" s="206" t="s">
        <v>638</v>
      </c>
      <c r="C35" s="209">
        <v>1600</v>
      </c>
      <c r="D35" s="29" t="s">
        <v>50</v>
      </c>
      <c r="E35" s="100"/>
      <c r="F35" s="101"/>
      <c r="G35" s="102"/>
      <c r="H35" s="102"/>
      <c r="I35" s="103"/>
      <c r="J35" s="104"/>
      <c r="K35" s="104"/>
      <c r="L35" s="105">
        <f t="shared" si="1"/>
        <v>0</v>
      </c>
      <c r="M35" s="105">
        <f t="shared" si="2"/>
        <v>0</v>
      </c>
      <c r="N35" s="106">
        <f t="shared" si="3"/>
        <v>0</v>
      </c>
    </row>
    <row r="36" spans="1:14" s="7" customFormat="1" ht="25.15" customHeight="1" x14ac:dyDescent="0.15">
      <c r="A36" s="14" t="s">
        <v>26</v>
      </c>
      <c r="B36" s="206" t="s">
        <v>639</v>
      </c>
      <c r="C36" s="209">
        <v>2400</v>
      </c>
      <c r="D36" s="29" t="s">
        <v>636</v>
      </c>
      <c r="E36" s="100"/>
      <c r="F36" s="101"/>
      <c r="G36" s="102"/>
      <c r="H36" s="102"/>
      <c r="I36" s="103"/>
      <c r="J36" s="104"/>
      <c r="K36" s="104"/>
      <c r="L36" s="105">
        <f t="shared" si="1"/>
        <v>0</v>
      </c>
      <c r="M36" s="105">
        <f t="shared" si="2"/>
        <v>0</v>
      </c>
      <c r="N36" s="106">
        <f t="shared" si="3"/>
        <v>0</v>
      </c>
    </row>
    <row r="37" spans="1:14" s="7" customFormat="1" ht="25.15" customHeight="1" x14ac:dyDescent="0.15">
      <c r="A37" s="14" t="s">
        <v>27</v>
      </c>
      <c r="B37" s="206" t="s">
        <v>640</v>
      </c>
      <c r="C37" s="209">
        <v>1600</v>
      </c>
      <c r="D37" s="29" t="s">
        <v>50</v>
      </c>
      <c r="E37" s="100"/>
      <c r="F37" s="101"/>
      <c r="G37" s="102"/>
      <c r="H37" s="102"/>
      <c r="I37" s="103"/>
      <c r="J37" s="104"/>
      <c r="K37" s="104"/>
      <c r="L37" s="105">
        <f t="shared" si="1"/>
        <v>0</v>
      </c>
      <c r="M37" s="105">
        <f t="shared" si="2"/>
        <v>0</v>
      </c>
      <c r="N37" s="106">
        <f t="shared" si="3"/>
        <v>0</v>
      </c>
    </row>
    <row r="38" spans="1:14" s="7" customFormat="1" ht="25.15" customHeight="1" x14ac:dyDescent="0.15">
      <c r="A38" s="14" t="s">
        <v>28</v>
      </c>
      <c r="B38" s="206" t="s">
        <v>642</v>
      </c>
      <c r="C38" s="209">
        <v>376</v>
      </c>
      <c r="D38" s="29" t="s">
        <v>636</v>
      </c>
      <c r="E38" s="100"/>
      <c r="F38" s="101"/>
      <c r="G38" s="102"/>
      <c r="H38" s="102"/>
      <c r="I38" s="103"/>
      <c r="J38" s="104"/>
      <c r="K38" s="104"/>
      <c r="L38" s="105">
        <f t="shared" si="1"/>
        <v>0</v>
      </c>
      <c r="M38" s="105">
        <f t="shared" si="2"/>
        <v>0</v>
      </c>
      <c r="N38" s="106">
        <f t="shared" si="3"/>
        <v>0</v>
      </c>
    </row>
    <row r="39" spans="1:14" s="7" customFormat="1" ht="25.15" customHeight="1" x14ac:dyDescent="0.15">
      <c r="A39" s="14" t="s">
        <v>29</v>
      </c>
      <c r="B39" s="206" t="s">
        <v>644</v>
      </c>
      <c r="C39" s="209">
        <v>680</v>
      </c>
      <c r="D39" s="29" t="s">
        <v>50</v>
      </c>
      <c r="E39" s="100"/>
      <c r="F39" s="101"/>
      <c r="G39" s="102"/>
      <c r="H39" s="102"/>
      <c r="I39" s="103"/>
      <c r="J39" s="104"/>
      <c r="K39" s="104"/>
      <c r="L39" s="105">
        <f t="shared" si="1"/>
        <v>0</v>
      </c>
      <c r="M39" s="105">
        <f t="shared" si="2"/>
        <v>0</v>
      </c>
      <c r="N39" s="106">
        <f t="shared" si="3"/>
        <v>0</v>
      </c>
    </row>
    <row r="40" spans="1:14" s="7" customFormat="1" ht="25.15" customHeight="1" x14ac:dyDescent="0.15">
      <c r="A40" s="14" t="s">
        <v>30</v>
      </c>
      <c r="B40" s="206" t="s">
        <v>643</v>
      </c>
      <c r="C40" s="209">
        <v>376</v>
      </c>
      <c r="D40" s="29" t="s">
        <v>636</v>
      </c>
      <c r="E40" s="100"/>
      <c r="F40" s="101"/>
      <c r="G40" s="102"/>
      <c r="H40" s="102"/>
      <c r="I40" s="103"/>
      <c r="J40" s="104"/>
      <c r="K40" s="104"/>
      <c r="L40" s="105">
        <f t="shared" si="1"/>
        <v>0</v>
      </c>
      <c r="M40" s="105">
        <f t="shared" si="2"/>
        <v>0</v>
      </c>
      <c r="N40" s="106">
        <f t="shared" si="3"/>
        <v>0</v>
      </c>
    </row>
    <row r="41" spans="1:14" s="7" customFormat="1" ht="25.15" customHeight="1" x14ac:dyDescent="0.15">
      <c r="A41" s="14" t="s">
        <v>31</v>
      </c>
      <c r="B41" s="206" t="s">
        <v>645</v>
      </c>
      <c r="C41" s="209">
        <v>400</v>
      </c>
      <c r="D41" s="29" t="s">
        <v>636</v>
      </c>
      <c r="E41" s="100"/>
      <c r="F41" s="101"/>
      <c r="G41" s="102"/>
      <c r="H41" s="102"/>
      <c r="I41" s="103"/>
      <c r="J41" s="104"/>
      <c r="K41" s="104"/>
      <c r="L41" s="105">
        <f t="shared" si="1"/>
        <v>0</v>
      </c>
      <c r="M41" s="105">
        <f t="shared" si="2"/>
        <v>0</v>
      </c>
      <c r="N41" s="106">
        <f t="shared" si="3"/>
        <v>0</v>
      </c>
    </row>
    <row r="42" spans="1:14" s="7" customFormat="1" ht="25.15" customHeight="1" x14ac:dyDescent="0.15">
      <c r="A42" s="14" t="s">
        <v>32</v>
      </c>
      <c r="B42" s="206" t="s">
        <v>646</v>
      </c>
      <c r="C42" s="209">
        <v>680</v>
      </c>
      <c r="D42" s="29" t="s">
        <v>50</v>
      </c>
      <c r="E42" s="100"/>
      <c r="F42" s="101"/>
      <c r="G42" s="102"/>
      <c r="H42" s="102"/>
      <c r="I42" s="103"/>
      <c r="J42" s="104"/>
      <c r="K42" s="104"/>
      <c r="L42" s="105">
        <f t="shared" si="1"/>
        <v>0</v>
      </c>
      <c r="M42" s="105">
        <f t="shared" si="2"/>
        <v>0</v>
      </c>
      <c r="N42" s="106">
        <f t="shared" si="3"/>
        <v>0</v>
      </c>
    </row>
    <row r="43" spans="1:14" s="7" customFormat="1" ht="25.15" customHeight="1" x14ac:dyDescent="0.15">
      <c r="A43" s="14" t="s">
        <v>33</v>
      </c>
      <c r="B43" s="206" t="s">
        <v>654</v>
      </c>
      <c r="C43" s="209">
        <v>400</v>
      </c>
      <c r="D43" s="29" t="s">
        <v>636</v>
      </c>
      <c r="E43" s="100"/>
      <c r="F43" s="101"/>
      <c r="G43" s="102"/>
      <c r="H43" s="102"/>
      <c r="I43" s="103"/>
      <c r="J43" s="104"/>
      <c r="K43" s="104"/>
      <c r="L43" s="105">
        <f t="shared" si="1"/>
        <v>0</v>
      </c>
      <c r="M43" s="105">
        <f t="shared" si="2"/>
        <v>0</v>
      </c>
      <c r="N43" s="106">
        <f t="shared" si="3"/>
        <v>0</v>
      </c>
    </row>
    <row r="44" spans="1:14" s="7" customFormat="1" ht="25.15" customHeight="1" x14ac:dyDescent="0.15">
      <c r="A44" s="14" t="s">
        <v>34</v>
      </c>
      <c r="B44" s="206" t="s">
        <v>647</v>
      </c>
      <c r="C44" s="209">
        <v>680</v>
      </c>
      <c r="D44" s="29" t="s">
        <v>50</v>
      </c>
      <c r="E44" s="100"/>
      <c r="F44" s="101"/>
      <c r="G44" s="102"/>
      <c r="H44" s="102"/>
      <c r="I44" s="103"/>
      <c r="J44" s="104"/>
      <c r="K44" s="104"/>
      <c r="L44" s="105">
        <f t="shared" si="1"/>
        <v>0</v>
      </c>
      <c r="M44" s="105">
        <f t="shared" si="2"/>
        <v>0</v>
      </c>
      <c r="N44" s="106">
        <f t="shared" si="3"/>
        <v>0</v>
      </c>
    </row>
    <row r="45" spans="1:14" s="7" customFormat="1" ht="25.15" customHeight="1" x14ac:dyDescent="0.15">
      <c r="A45" s="14" t="s">
        <v>35</v>
      </c>
      <c r="B45" s="206" t="s">
        <v>655</v>
      </c>
      <c r="C45" s="209">
        <v>400</v>
      </c>
      <c r="D45" s="29" t="s">
        <v>636</v>
      </c>
      <c r="E45" s="100"/>
      <c r="F45" s="101"/>
      <c r="G45" s="102"/>
      <c r="H45" s="102"/>
      <c r="I45" s="103"/>
      <c r="J45" s="104"/>
      <c r="K45" s="104"/>
      <c r="L45" s="105">
        <f t="shared" si="1"/>
        <v>0</v>
      </c>
      <c r="M45" s="105">
        <f t="shared" si="2"/>
        <v>0</v>
      </c>
      <c r="N45" s="106">
        <f t="shared" si="3"/>
        <v>0</v>
      </c>
    </row>
    <row r="46" spans="1:14" s="7" customFormat="1" ht="25.15" customHeight="1" x14ac:dyDescent="0.15">
      <c r="A46" s="14" t="s">
        <v>36</v>
      </c>
      <c r="B46" s="206" t="s">
        <v>648</v>
      </c>
      <c r="C46" s="209">
        <v>680</v>
      </c>
      <c r="D46" s="29" t="s">
        <v>50</v>
      </c>
      <c r="E46" s="100"/>
      <c r="F46" s="101"/>
      <c r="G46" s="102"/>
      <c r="H46" s="102"/>
      <c r="I46" s="103"/>
      <c r="J46" s="104"/>
      <c r="K46" s="104"/>
      <c r="L46" s="105">
        <f t="shared" si="1"/>
        <v>0</v>
      </c>
      <c r="M46" s="105">
        <f t="shared" si="2"/>
        <v>0</v>
      </c>
      <c r="N46" s="106">
        <f t="shared" si="3"/>
        <v>0</v>
      </c>
    </row>
    <row r="47" spans="1:14" s="7" customFormat="1" ht="25.15" customHeight="1" x14ac:dyDescent="0.15">
      <c r="A47" s="14" t="s">
        <v>18</v>
      </c>
      <c r="B47" s="206" t="s">
        <v>656</v>
      </c>
      <c r="C47" s="209">
        <v>400</v>
      </c>
      <c r="D47" s="29" t="s">
        <v>636</v>
      </c>
      <c r="E47" s="100"/>
      <c r="F47" s="101"/>
      <c r="G47" s="102"/>
      <c r="H47" s="102"/>
      <c r="I47" s="103"/>
      <c r="J47" s="104"/>
      <c r="K47" s="104"/>
      <c r="L47" s="105">
        <f t="shared" si="1"/>
        <v>0</v>
      </c>
      <c r="M47" s="105">
        <f t="shared" si="2"/>
        <v>0</v>
      </c>
      <c r="N47" s="106">
        <f t="shared" si="3"/>
        <v>0</v>
      </c>
    </row>
    <row r="48" spans="1:14" s="7" customFormat="1" ht="25.15" customHeight="1" x14ac:dyDescent="0.15">
      <c r="A48" s="14" t="s">
        <v>37</v>
      </c>
      <c r="B48" s="206" t="s">
        <v>651</v>
      </c>
      <c r="C48" s="209">
        <v>680</v>
      </c>
      <c r="D48" s="29" t="s">
        <v>50</v>
      </c>
      <c r="E48" s="100"/>
      <c r="F48" s="101"/>
      <c r="G48" s="102"/>
      <c r="H48" s="102"/>
      <c r="I48" s="103"/>
      <c r="J48" s="104"/>
      <c r="K48" s="104"/>
      <c r="L48" s="105">
        <f t="shared" si="1"/>
        <v>0</v>
      </c>
      <c r="M48" s="105">
        <f t="shared" si="2"/>
        <v>0</v>
      </c>
      <c r="N48" s="106">
        <f t="shared" si="3"/>
        <v>0</v>
      </c>
    </row>
    <row r="49" spans="1:14" s="7" customFormat="1" ht="25.15" customHeight="1" x14ac:dyDescent="0.15">
      <c r="A49" s="14" t="s">
        <v>38</v>
      </c>
      <c r="B49" s="206" t="s">
        <v>657</v>
      </c>
      <c r="C49" s="209">
        <v>400</v>
      </c>
      <c r="D49" s="29" t="s">
        <v>636</v>
      </c>
      <c r="E49" s="100"/>
      <c r="F49" s="101"/>
      <c r="G49" s="102"/>
      <c r="H49" s="102"/>
      <c r="I49" s="103"/>
      <c r="J49" s="104"/>
      <c r="K49" s="104"/>
      <c r="L49" s="105">
        <f t="shared" si="1"/>
        <v>0</v>
      </c>
      <c r="M49" s="105">
        <f t="shared" si="2"/>
        <v>0</v>
      </c>
      <c r="N49" s="106">
        <f t="shared" si="3"/>
        <v>0</v>
      </c>
    </row>
    <row r="50" spans="1:14" s="7" customFormat="1" ht="25.15" customHeight="1" x14ac:dyDescent="0.15">
      <c r="A50" s="14" t="s">
        <v>39</v>
      </c>
      <c r="B50" s="206" t="s">
        <v>650</v>
      </c>
      <c r="C50" s="209">
        <v>680</v>
      </c>
      <c r="D50" s="29" t="s">
        <v>50</v>
      </c>
      <c r="E50" s="100"/>
      <c r="F50" s="101"/>
      <c r="G50" s="102"/>
      <c r="H50" s="102"/>
      <c r="I50" s="103"/>
      <c r="J50" s="104"/>
      <c r="K50" s="104"/>
      <c r="L50" s="105">
        <f t="shared" si="1"/>
        <v>0</v>
      </c>
      <c r="M50" s="105">
        <f t="shared" si="2"/>
        <v>0</v>
      </c>
      <c r="N50" s="106">
        <f t="shared" si="3"/>
        <v>0</v>
      </c>
    </row>
    <row r="51" spans="1:14" s="7" customFormat="1" ht="25.15" customHeight="1" x14ac:dyDescent="0.15">
      <c r="A51" s="14" t="s">
        <v>40</v>
      </c>
      <c r="B51" s="206" t="s">
        <v>659</v>
      </c>
      <c r="C51" s="209">
        <v>680</v>
      </c>
      <c r="D51" s="29" t="s">
        <v>649</v>
      </c>
      <c r="E51" s="100"/>
      <c r="F51" s="101"/>
      <c r="G51" s="102"/>
      <c r="H51" s="102"/>
      <c r="I51" s="103"/>
      <c r="J51" s="104"/>
      <c r="K51" s="104"/>
      <c r="L51" s="105">
        <f t="shared" si="1"/>
        <v>0</v>
      </c>
      <c r="M51" s="105">
        <f t="shared" si="2"/>
        <v>0</v>
      </c>
      <c r="N51" s="106">
        <f t="shared" si="3"/>
        <v>0</v>
      </c>
    </row>
    <row r="52" spans="1:14" s="7" customFormat="1" ht="25.15" customHeight="1" x14ac:dyDescent="0.15">
      <c r="A52" s="14" t="s">
        <v>38</v>
      </c>
      <c r="B52" s="206" t="s">
        <v>658</v>
      </c>
      <c r="C52" s="209">
        <v>400</v>
      </c>
      <c r="D52" s="29" t="s">
        <v>636</v>
      </c>
      <c r="E52" s="100"/>
      <c r="F52" s="101"/>
      <c r="G52" s="102"/>
      <c r="H52" s="102"/>
      <c r="I52" s="103"/>
      <c r="J52" s="104"/>
      <c r="K52" s="104"/>
      <c r="L52" s="105">
        <f t="shared" si="1"/>
        <v>0</v>
      </c>
      <c r="M52" s="105">
        <f t="shared" si="2"/>
        <v>0</v>
      </c>
      <c r="N52" s="106">
        <f t="shared" si="3"/>
        <v>0</v>
      </c>
    </row>
    <row r="53" spans="1:14" s="7" customFormat="1" ht="25.15" customHeight="1" x14ac:dyDescent="0.15">
      <c r="A53" s="14" t="s">
        <v>39</v>
      </c>
      <c r="B53" s="206" t="s">
        <v>653</v>
      </c>
      <c r="C53" s="209">
        <v>680</v>
      </c>
      <c r="D53" s="29" t="s">
        <v>50</v>
      </c>
      <c r="E53" s="100"/>
      <c r="F53" s="101"/>
      <c r="G53" s="102"/>
      <c r="H53" s="102"/>
      <c r="I53" s="103"/>
      <c r="J53" s="104"/>
      <c r="K53" s="104"/>
      <c r="L53" s="105">
        <f t="shared" si="1"/>
        <v>0</v>
      </c>
      <c r="M53" s="105">
        <f t="shared" si="2"/>
        <v>0</v>
      </c>
      <c r="N53" s="106">
        <f t="shared" si="3"/>
        <v>0</v>
      </c>
    </row>
    <row r="54" spans="1:14" s="7" customFormat="1" ht="25.15" customHeight="1" x14ac:dyDescent="0.15">
      <c r="A54" s="14" t="s">
        <v>41</v>
      </c>
      <c r="B54" s="21" t="s">
        <v>258</v>
      </c>
      <c r="C54" s="17">
        <v>6790</v>
      </c>
      <c r="D54" s="30" t="s">
        <v>83</v>
      </c>
      <c r="E54" s="100"/>
      <c r="F54" s="101"/>
      <c r="G54" s="102"/>
      <c r="H54" s="102"/>
      <c r="I54" s="103"/>
      <c r="J54" s="104"/>
      <c r="K54" s="104"/>
      <c r="L54" s="105">
        <f t="shared" si="1"/>
        <v>0</v>
      </c>
      <c r="M54" s="105">
        <f t="shared" si="2"/>
        <v>0</v>
      </c>
      <c r="N54" s="106">
        <f t="shared" si="3"/>
        <v>0</v>
      </c>
    </row>
    <row r="55" spans="1:14" s="7" customFormat="1" ht="25.15" customHeight="1" x14ac:dyDescent="0.15">
      <c r="A55" s="212" t="s">
        <v>42</v>
      </c>
      <c r="B55" s="20" t="s">
        <v>652</v>
      </c>
      <c r="C55" s="213">
        <v>6790</v>
      </c>
      <c r="D55" s="150" t="s">
        <v>83</v>
      </c>
      <c r="E55" s="100"/>
      <c r="F55" s="101"/>
      <c r="G55" s="102"/>
      <c r="H55" s="102"/>
      <c r="I55" s="103"/>
      <c r="J55" s="104"/>
      <c r="K55" s="104"/>
      <c r="L55" s="105">
        <f t="shared" si="1"/>
        <v>0</v>
      </c>
      <c r="M55" s="105">
        <f t="shared" si="2"/>
        <v>0</v>
      </c>
      <c r="N55" s="106">
        <f t="shared" si="3"/>
        <v>0</v>
      </c>
    </row>
    <row r="56" spans="1:14" s="7" customFormat="1" ht="25.15" customHeight="1" x14ac:dyDescent="0.15">
      <c r="A56" s="214" t="s">
        <v>43</v>
      </c>
      <c r="B56" s="20" t="s">
        <v>664</v>
      </c>
      <c r="C56" s="210">
        <f>3960*4</f>
        <v>15840</v>
      </c>
      <c r="D56" s="211" t="s">
        <v>138</v>
      </c>
      <c r="E56" s="100"/>
      <c r="F56" s="101"/>
      <c r="G56" s="102"/>
      <c r="H56" s="102"/>
      <c r="I56" s="103"/>
      <c r="J56" s="104"/>
      <c r="K56" s="104"/>
      <c r="L56" s="105">
        <f t="shared" si="1"/>
        <v>0</v>
      </c>
      <c r="M56" s="105">
        <f t="shared" si="2"/>
        <v>0</v>
      </c>
      <c r="N56" s="106">
        <f t="shared" si="3"/>
        <v>0</v>
      </c>
    </row>
    <row r="57" spans="1:14" ht="25.15" customHeight="1" x14ac:dyDescent="0.2">
      <c r="A57" s="214" t="s">
        <v>44</v>
      </c>
      <c r="B57" s="20" t="s">
        <v>660</v>
      </c>
      <c r="C57" s="210">
        <v>3600</v>
      </c>
      <c r="D57" s="211" t="s">
        <v>83</v>
      </c>
      <c r="E57" s="100"/>
      <c r="F57" s="101"/>
      <c r="G57" s="102"/>
      <c r="H57" s="102"/>
      <c r="I57" s="103"/>
      <c r="J57" s="104"/>
      <c r="K57" s="104"/>
      <c r="L57" s="105">
        <f t="shared" si="1"/>
        <v>0</v>
      </c>
      <c r="M57" s="105">
        <f t="shared" si="2"/>
        <v>0</v>
      </c>
      <c r="N57" s="106">
        <f t="shared" si="3"/>
        <v>0</v>
      </c>
    </row>
    <row r="58" spans="1:14" ht="25.15" customHeight="1" x14ac:dyDescent="0.2">
      <c r="A58" s="214" t="s">
        <v>45</v>
      </c>
      <c r="B58" s="215" t="s">
        <v>665</v>
      </c>
      <c r="C58" s="210">
        <v>18</v>
      </c>
      <c r="D58" s="211" t="s">
        <v>249</v>
      </c>
      <c r="E58" s="100"/>
      <c r="F58" s="101"/>
      <c r="G58" s="102"/>
      <c r="H58" s="102"/>
      <c r="I58" s="103"/>
      <c r="J58" s="104"/>
      <c r="K58" s="104"/>
      <c r="L58" s="105">
        <f t="shared" ref="L58" si="4">J58*K58</f>
        <v>0</v>
      </c>
      <c r="M58" s="105">
        <f t="shared" ref="M58" si="5">J58+L58</f>
        <v>0</v>
      </c>
      <c r="N58" s="106">
        <f t="shared" si="3"/>
        <v>0</v>
      </c>
    </row>
    <row r="59" spans="1:14" ht="25.15" customHeight="1" x14ac:dyDescent="0.2">
      <c r="A59" s="214" t="s">
        <v>120</v>
      </c>
      <c r="B59" s="215" t="s">
        <v>666</v>
      </c>
      <c r="C59" s="210">
        <v>18</v>
      </c>
      <c r="D59" s="211" t="s">
        <v>249</v>
      </c>
      <c r="E59" s="100"/>
      <c r="F59" s="101"/>
      <c r="G59" s="102"/>
      <c r="H59" s="102"/>
      <c r="I59" s="103"/>
      <c r="J59" s="104"/>
      <c r="K59" s="104"/>
      <c r="L59" s="105">
        <f t="shared" ref="L59:L63" si="6">J59*K59</f>
        <v>0</v>
      </c>
      <c r="M59" s="105">
        <f t="shared" ref="M59:M63" si="7">J59+L59</f>
        <v>0</v>
      </c>
      <c r="N59" s="106">
        <f t="shared" si="3"/>
        <v>0</v>
      </c>
    </row>
    <row r="60" spans="1:14" ht="25.15" customHeight="1" x14ac:dyDescent="0.2">
      <c r="A60" s="214" t="s">
        <v>121</v>
      </c>
      <c r="B60" s="215" t="s">
        <v>667</v>
      </c>
      <c r="C60" s="210">
        <v>18</v>
      </c>
      <c r="D60" s="211" t="s">
        <v>249</v>
      </c>
      <c r="E60" s="100"/>
      <c r="F60" s="101"/>
      <c r="G60" s="102"/>
      <c r="H60" s="102"/>
      <c r="I60" s="103"/>
      <c r="J60" s="104"/>
      <c r="K60" s="104"/>
      <c r="L60" s="105">
        <f t="shared" si="6"/>
        <v>0</v>
      </c>
      <c r="M60" s="105">
        <f t="shared" si="7"/>
        <v>0</v>
      </c>
      <c r="N60" s="106">
        <f t="shared" si="3"/>
        <v>0</v>
      </c>
    </row>
    <row r="61" spans="1:14" ht="25.15" customHeight="1" x14ac:dyDescent="0.2">
      <c r="A61" s="214" t="s">
        <v>122</v>
      </c>
      <c r="B61" s="215" t="s">
        <v>668</v>
      </c>
      <c r="C61" s="210">
        <v>21</v>
      </c>
      <c r="D61" s="211" t="s">
        <v>249</v>
      </c>
      <c r="E61" s="100"/>
      <c r="F61" s="101"/>
      <c r="G61" s="102"/>
      <c r="H61" s="102"/>
      <c r="I61" s="103"/>
      <c r="J61" s="104"/>
      <c r="K61" s="104"/>
      <c r="L61" s="105">
        <f t="shared" si="6"/>
        <v>0</v>
      </c>
      <c r="M61" s="105">
        <f t="shared" si="7"/>
        <v>0</v>
      </c>
      <c r="N61" s="106">
        <f t="shared" si="3"/>
        <v>0</v>
      </c>
    </row>
    <row r="62" spans="1:14" ht="25.15" customHeight="1" x14ac:dyDescent="0.2">
      <c r="A62" s="214" t="s">
        <v>123</v>
      </c>
      <c r="B62" s="215" t="s">
        <v>669</v>
      </c>
      <c r="C62" s="210">
        <v>22</v>
      </c>
      <c r="D62" s="211" t="s">
        <v>249</v>
      </c>
      <c r="E62" s="100"/>
      <c r="F62" s="101"/>
      <c r="G62" s="102"/>
      <c r="H62" s="102"/>
      <c r="I62" s="103"/>
      <c r="J62" s="104"/>
      <c r="K62" s="104"/>
      <c r="L62" s="105">
        <f t="shared" si="6"/>
        <v>0</v>
      </c>
      <c r="M62" s="105">
        <f t="shared" si="7"/>
        <v>0</v>
      </c>
      <c r="N62" s="106">
        <f t="shared" si="3"/>
        <v>0</v>
      </c>
    </row>
    <row r="63" spans="1:14" ht="25.15" customHeight="1" thickBot="1" x14ac:dyDescent="0.25">
      <c r="A63" s="214" t="s">
        <v>124</v>
      </c>
      <c r="B63" s="215" t="s">
        <v>670</v>
      </c>
      <c r="C63" s="210">
        <v>23</v>
      </c>
      <c r="D63" s="211" t="s">
        <v>249</v>
      </c>
      <c r="E63" s="100"/>
      <c r="F63" s="101"/>
      <c r="G63" s="102"/>
      <c r="H63" s="102"/>
      <c r="I63" s="103"/>
      <c r="J63" s="104"/>
      <c r="K63" s="104"/>
      <c r="L63" s="105">
        <f t="shared" si="6"/>
        <v>0</v>
      </c>
      <c r="M63" s="105">
        <f t="shared" si="7"/>
        <v>0</v>
      </c>
      <c r="N63" s="106">
        <f t="shared" si="3"/>
        <v>0</v>
      </c>
    </row>
    <row r="64" spans="1:14" ht="25.15" customHeight="1" thickBot="1" x14ac:dyDescent="0.25">
      <c r="A64" s="249" t="s">
        <v>793</v>
      </c>
      <c r="B64" s="250"/>
      <c r="C64" s="250"/>
      <c r="D64" s="250"/>
      <c r="E64" s="119"/>
      <c r="F64" s="120"/>
      <c r="G64" s="121"/>
      <c r="H64" s="120"/>
      <c r="I64" s="122"/>
      <c r="J64" s="127">
        <f>SUM(J15:J63)</f>
        <v>0</v>
      </c>
      <c r="K64" s="123"/>
      <c r="L64" s="120"/>
      <c r="M64" s="120"/>
      <c r="N64" s="127">
        <f>SUM(N15:N63)</f>
        <v>0</v>
      </c>
    </row>
    <row r="65" spans="1:14" ht="15" customHeight="1" x14ac:dyDescent="0.2">
      <c r="C65" s="3"/>
      <c r="D65" s="18"/>
      <c r="E65" s="1"/>
    </row>
    <row r="66" spans="1:14" s="7" customFormat="1" ht="19.5" customHeight="1" x14ac:dyDescent="0.15">
      <c r="A66" s="3"/>
      <c r="B66" s="1"/>
      <c r="C66" s="238" t="s">
        <v>391</v>
      </c>
      <c r="D66" s="238"/>
      <c r="E66" s="237"/>
      <c r="F66" s="237"/>
      <c r="G66" s="237"/>
      <c r="H66" s="181"/>
      <c r="I66" s="236" t="s">
        <v>392</v>
      </c>
      <c r="J66" s="236"/>
      <c r="K66" s="237"/>
      <c r="L66" s="237"/>
      <c r="M66" s="237"/>
      <c r="N66" s="237"/>
    </row>
    <row r="67" spans="1:14" ht="25.15" customHeight="1" x14ac:dyDescent="0.2"/>
  </sheetData>
  <mergeCells count="29">
    <mergeCell ref="I66:J66"/>
    <mergeCell ref="K66:N66"/>
    <mergeCell ref="A9:D9"/>
    <mergeCell ref="A12:A13"/>
    <mergeCell ref="B12:B13"/>
    <mergeCell ref="C12:C13"/>
    <mergeCell ref="D12:D13"/>
    <mergeCell ref="A10:E10"/>
    <mergeCell ref="A64:D64"/>
    <mergeCell ref="C66:D66"/>
    <mergeCell ref="E66:G66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11/21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39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838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575</v>
      </c>
      <c r="B10" s="269"/>
      <c r="C10" s="269"/>
      <c r="D10" s="269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2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3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35" t="s">
        <v>4</v>
      </c>
      <c r="B15" s="49" t="s">
        <v>174</v>
      </c>
      <c r="C15" s="116">
        <v>4000</v>
      </c>
      <c r="D15" s="36" t="s">
        <v>50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" si="0">$C15*M15</f>
        <v>0</v>
      </c>
    </row>
    <row r="16" spans="1:14" s="7" customFormat="1" ht="25.15" customHeight="1" x14ac:dyDescent="0.15">
      <c r="A16" s="15" t="s">
        <v>5</v>
      </c>
      <c r="B16" s="21" t="s">
        <v>235</v>
      </c>
      <c r="C16" s="116">
        <v>65</v>
      </c>
      <c r="D16" s="30" t="s">
        <v>82</v>
      </c>
      <c r="E16" s="79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>$C16*M16</f>
        <v>0</v>
      </c>
    </row>
    <row r="17" spans="1:14" ht="25.15" customHeight="1" x14ac:dyDescent="0.2">
      <c r="A17" s="15" t="s">
        <v>6</v>
      </c>
      <c r="B17" s="21" t="s">
        <v>235</v>
      </c>
      <c r="C17" s="116">
        <v>66</v>
      </c>
      <c r="D17" s="30" t="s">
        <v>791</v>
      </c>
      <c r="E17" s="79"/>
      <c r="F17" s="80"/>
      <c r="G17" s="81"/>
      <c r="H17" s="81"/>
      <c r="I17" s="82"/>
      <c r="J17" s="86"/>
      <c r="K17" s="86"/>
      <c r="L17" s="87">
        <f t="shared" ref="L17:L18" si="1">J17*K17</f>
        <v>0</v>
      </c>
      <c r="M17" s="87">
        <f t="shared" ref="M17:M18" si="2">J17+L17</f>
        <v>0</v>
      </c>
      <c r="N17" s="88">
        <f t="shared" ref="N17:N18" si="3">$C17*M17</f>
        <v>0</v>
      </c>
    </row>
    <row r="18" spans="1:14" ht="25.15" customHeight="1" thickBot="1" x14ac:dyDescent="0.25">
      <c r="A18" s="15" t="s">
        <v>7</v>
      </c>
      <c r="B18" s="21" t="s">
        <v>235</v>
      </c>
      <c r="C18" s="116">
        <v>67</v>
      </c>
      <c r="D18" s="30" t="s">
        <v>792</v>
      </c>
      <c r="E18" s="79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ht="25.15" customHeight="1" thickBot="1" x14ac:dyDescent="0.25">
      <c r="A19" s="249" t="s">
        <v>794</v>
      </c>
      <c r="B19" s="250"/>
      <c r="C19" s="250"/>
      <c r="D19" s="250"/>
      <c r="E19" s="119"/>
      <c r="F19" s="120"/>
      <c r="G19" s="121"/>
      <c r="H19" s="120"/>
      <c r="I19" s="122"/>
      <c r="J19" s="127">
        <f>SUM(J15:J18)</f>
        <v>0</v>
      </c>
      <c r="K19" s="123"/>
      <c r="L19" s="120"/>
      <c r="M19" s="120"/>
      <c r="N19" s="127">
        <f>SUM(N15:N18)</f>
        <v>0</v>
      </c>
    </row>
    <row r="20" spans="1:14" ht="15" customHeight="1" x14ac:dyDescent="0.2">
      <c r="C20" s="3"/>
      <c r="D20" s="18"/>
      <c r="E20" s="1"/>
    </row>
    <row r="21" spans="1:14" s="7" customFormat="1" ht="19.5" customHeight="1" x14ac:dyDescent="0.15">
      <c r="A21" s="3"/>
      <c r="B21" s="1"/>
      <c r="C21" s="238" t="s">
        <v>391</v>
      </c>
      <c r="D21" s="238"/>
      <c r="E21" s="237"/>
      <c r="F21" s="237"/>
      <c r="G21" s="237"/>
      <c r="H21" s="181"/>
      <c r="I21" s="236" t="s">
        <v>392</v>
      </c>
      <c r="J21" s="236"/>
      <c r="K21" s="237"/>
      <c r="L21" s="237"/>
      <c r="M21" s="237"/>
      <c r="N21" s="237"/>
    </row>
    <row r="22" spans="1:14" ht="25.15" customHeight="1" x14ac:dyDescent="0.2"/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</sheetData>
  <mergeCells count="29">
    <mergeCell ref="E21:G21"/>
    <mergeCell ref="I21:J21"/>
    <mergeCell ref="K21:N21"/>
    <mergeCell ref="A19:D19"/>
    <mergeCell ref="A10:D10"/>
    <mergeCell ref="C21:D21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9:D9"/>
    <mergeCell ref="A12:A13"/>
    <mergeCell ref="B12:B13"/>
    <mergeCell ref="C12:C13"/>
    <mergeCell ref="D12:D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11/22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16"/>
  <dimension ref="A1:N29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837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798</v>
      </c>
      <c r="B10" s="269"/>
      <c r="C10" s="269"/>
      <c r="D10" s="269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x14ac:dyDescent="0.15">
      <c r="A15" s="54" t="s">
        <v>4</v>
      </c>
      <c r="B15" s="49" t="s">
        <v>84</v>
      </c>
      <c r="C15" s="128">
        <v>40</v>
      </c>
      <c r="D15" s="51" t="s">
        <v>46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5.15" customHeight="1" x14ac:dyDescent="0.15">
      <c r="A16" s="15" t="s">
        <v>5</v>
      </c>
      <c r="B16" s="21" t="s">
        <v>85</v>
      </c>
      <c r="C16" s="116">
        <v>16</v>
      </c>
      <c r="D16" s="30" t="s">
        <v>46</v>
      </c>
      <c r="E16" s="79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21" t="s">
        <v>795</v>
      </c>
      <c r="C17" s="116">
        <v>8</v>
      </c>
      <c r="D17" s="30" t="s">
        <v>46</v>
      </c>
      <c r="E17" s="79"/>
      <c r="F17" s="80"/>
      <c r="G17" s="81"/>
      <c r="H17" s="81"/>
      <c r="I17" s="82"/>
      <c r="J17" s="86"/>
      <c r="K17" s="86"/>
      <c r="L17" s="87">
        <f t="shared" ref="L17:L24" si="1">J17*K17</f>
        <v>0</v>
      </c>
      <c r="M17" s="87">
        <f t="shared" ref="M17:M24" si="2">J17+L17</f>
        <v>0</v>
      </c>
      <c r="N17" s="88">
        <f t="shared" ref="N17:N24" si="3">$C17*M17</f>
        <v>0</v>
      </c>
    </row>
    <row r="18" spans="1:14" s="7" customFormat="1" ht="25.15" customHeight="1" x14ac:dyDescent="0.15">
      <c r="A18" s="15" t="s">
        <v>7</v>
      </c>
      <c r="B18" s="21" t="s">
        <v>796</v>
      </c>
      <c r="C18" s="116">
        <v>8</v>
      </c>
      <c r="D18" s="30" t="s">
        <v>46</v>
      </c>
      <c r="E18" s="79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5.15" customHeight="1" x14ac:dyDescent="0.15">
      <c r="A19" s="15" t="s">
        <v>8</v>
      </c>
      <c r="B19" s="21" t="s">
        <v>86</v>
      </c>
      <c r="C19" s="116">
        <v>4</v>
      </c>
      <c r="D19" s="30" t="s">
        <v>46</v>
      </c>
      <c r="E19" s="79"/>
      <c r="F19" s="80"/>
      <c r="G19" s="81"/>
      <c r="H19" s="81"/>
      <c r="I19" s="82"/>
      <c r="J19" s="86"/>
      <c r="K19" s="86"/>
      <c r="L19" s="87">
        <f t="shared" si="1"/>
        <v>0</v>
      </c>
      <c r="M19" s="87">
        <f t="shared" si="2"/>
        <v>0</v>
      </c>
      <c r="N19" s="88">
        <f t="shared" si="3"/>
        <v>0</v>
      </c>
    </row>
    <row r="20" spans="1:14" s="7" customFormat="1" ht="25.15" customHeight="1" x14ac:dyDescent="0.15">
      <c r="A20" s="15" t="s">
        <v>9</v>
      </c>
      <c r="B20" s="21" t="s">
        <v>127</v>
      </c>
      <c r="C20" s="116">
        <v>24</v>
      </c>
      <c r="D20" s="30" t="s">
        <v>46</v>
      </c>
      <c r="E20" s="79"/>
      <c r="F20" s="80"/>
      <c r="G20" s="81"/>
      <c r="H20" s="81"/>
      <c r="I20" s="82"/>
      <c r="J20" s="86"/>
      <c r="K20" s="86"/>
      <c r="L20" s="87">
        <f t="shared" si="1"/>
        <v>0</v>
      </c>
      <c r="M20" s="87">
        <f t="shared" si="2"/>
        <v>0</v>
      </c>
      <c r="N20" s="88">
        <f t="shared" si="3"/>
        <v>0</v>
      </c>
    </row>
    <row r="21" spans="1:14" s="7" customFormat="1" ht="25.15" customHeight="1" x14ac:dyDescent="0.15">
      <c r="A21" s="15" t="s">
        <v>10</v>
      </c>
      <c r="B21" s="21" t="s">
        <v>218</v>
      </c>
      <c r="C21" s="116">
        <v>16</v>
      </c>
      <c r="D21" s="30" t="s">
        <v>46</v>
      </c>
      <c r="E21" s="79"/>
      <c r="F21" s="80"/>
      <c r="G21" s="81"/>
      <c r="H21" s="81"/>
      <c r="I21" s="82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</row>
    <row r="22" spans="1:14" s="7" customFormat="1" ht="25.15" customHeight="1" x14ac:dyDescent="0.15">
      <c r="A22" s="15" t="s">
        <v>11</v>
      </c>
      <c r="B22" s="21" t="s">
        <v>219</v>
      </c>
      <c r="C22" s="116">
        <v>40</v>
      </c>
      <c r="D22" s="30" t="s">
        <v>46</v>
      </c>
      <c r="E22" s="79"/>
      <c r="F22" s="80"/>
      <c r="G22" s="81"/>
      <c r="H22" s="81"/>
      <c r="I22" s="82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</row>
    <row r="23" spans="1:14" s="7" customFormat="1" ht="25.15" customHeight="1" x14ac:dyDescent="0.15">
      <c r="A23" s="15" t="s">
        <v>12</v>
      </c>
      <c r="B23" s="21" t="s">
        <v>220</v>
      </c>
      <c r="C23" s="116">
        <v>12</v>
      </c>
      <c r="D23" s="30" t="s">
        <v>46</v>
      </c>
      <c r="E23" s="79"/>
      <c r="F23" s="80"/>
      <c r="G23" s="81"/>
      <c r="H23" s="81"/>
      <c r="I23" s="82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</row>
    <row r="24" spans="1:14" ht="25.15" customHeight="1" thickBot="1" x14ac:dyDescent="0.25">
      <c r="A24" s="15" t="s">
        <v>13</v>
      </c>
      <c r="B24" s="48" t="s">
        <v>797</v>
      </c>
      <c r="C24" s="116">
        <v>100</v>
      </c>
      <c r="D24" s="50" t="s">
        <v>167</v>
      </c>
      <c r="E24" s="79"/>
      <c r="F24" s="80"/>
      <c r="G24" s="81"/>
      <c r="H24" s="81"/>
      <c r="I24" s="82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</row>
    <row r="25" spans="1:14" ht="25.15" customHeight="1" thickBot="1" x14ac:dyDescent="0.25">
      <c r="A25" s="249" t="s">
        <v>800</v>
      </c>
      <c r="B25" s="250"/>
      <c r="C25" s="250"/>
      <c r="D25" s="250"/>
      <c r="E25" s="119"/>
      <c r="F25" s="120"/>
      <c r="G25" s="121"/>
      <c r="H25" s="120"/>
      <c r="I25" s="122"/>
      <c r="J25" s="127">
        <f>SUM(J15:J24)</f>
        <v>0</v>
      </c>
      <c r="K25" s="123"/>
      <c r="L25" s="120"/>
      <c r="M25" s="120"/>
      <c r="N25" s="127">
        <f>SUM(N15:N24)</f>
        <v>0</v>
      </c>
    </row>
    <row r="26" spans="1:14" ht="15" customHeight="1" x14ac:dyDescent="0.2">
      <c r="C26" s="3"/>
      <c r="D26" s="18"/>
      <c r="E26" s="1"/>
    </row>
    <row r="27" spans="1:14" s="7" customFormat="1" ht="19.5" customHeight="1" x14ac:dyDescent="0.15">
      <c r="A27" s="3"/>
      <c r="B27" s="1"/>
      <c r="C27" s="238" t="s">
        <v>391</v>
      </c>
      <c r="D27" s="238"/>
      <c r="E27" s="237"/>
      <c r="F27" s="237"/>
      <c r="G27" s="237"/>
      <c r="H27" s="181"/>
      <c r="I27" s="236" t="s">
        <v>392</v>
      </c>
      <c r="J27" s="236"/>
      <c r="K27" s="237"/>
      <c r="L27" s="237"/>
      <c r="M27" s="237"/>
      <c r="N27" s="237"/>
    </row>
    <row r="28" spans="1:14" ht="25.15" customHeight="1" x14ac:dyDescent="0.2"/>
    <row r="29" spans="1:14" ht="25.15" customHeight="1" x14ac:dyDescent="0.2"/>
  </sheetData>
  <mergeCells count="29">
    <mergeCell ref="E27:G27"/>
    <mergeCell ref="I27:J27"/>
    <mergeCell ref="K27:N27"/>
    <mergeCell ref="A10:D10"/>
    <mergeCell ref="A9:D9"/>
    <mergeCell ref="A12:A13"/>
    <mergeCell ref="B12:B13"/>
    <mergeCell ref="C12:C13"/>
    <mergeCell ref="D12:D13"/>
    <mergeCell ref="A25:D25"/>
    <mergeCell ref="C27:D2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11/23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39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836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798</v>
      </c>
      <c r="B10" s="267"/>
      <c r="C10" s="267"/>
      <c r="D10" s="267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4" customHeight="1" x14ac:dyDescent="0.15">
      <c r="A15" s="54" t="s">
        <v>4</v>
      </c>
      <c r="B15" s="49" t="s">
        <v>175</v>
      </c>
      <c r="C15" s="128">
        <v>4</v>
      </c>
      <c r="D15" s="51" t="s">
        <v>87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:N16" si="0">$C15*M15</f>
        <v>0</v>
      </c>
    </row>
    <row r="16" spans="1:14" s="7" customFormat="1" ht="24" customHeight="1" x14ac:dyDescent="0.15">
      <c r="A16" s="15" t="s">
        <v>5</v>
      </c>
      <c r="B16" s="21" t="s">
        <v>107</v>
      </c>
      <c r="C16" s="116">
        <v>20</v>
      </c>
      <c r="D16" s="30" t="s">
        <v>46</v>
      </c>
      <c r="E16" s="79"/>
      <c r="F16" s="80"/>
      <c r="G16" s="81"/>
      <c r="H16" s="81"/>
      <c r="I16" s="82"/>
      <c r="J16" s="86"/>
      <c r="K16" s="86"/>
      <c r="L16" s="87">
        <f>J16*K16</f>
        <v>0</v>
      </c>
      <c r="M16" s="87">
        <f>J16+L16</f>
        <v>0</v>
      </c>
      <c r="N16" s="88">
        <f t="shared" si="0"/>
        <v>0</v>
      </c>
    </row>
    <row r="17" spans="1:14" s="7" customFormat="1" ht="25.15" customHeight="1" x14ac:dyDescent="0.15">
      <c r="A17" s="15" t="s">
        <v>6</v>
      </c>
      <c r="B17" s="21" t="s">
        <v>799</v>
      </c>
      <c r="C17" s="116">
        <v>36</v>
      </c>
      <c r="D17" s="30" t="s">
        <v>46</v>
      </c>
      <c r="E17" s="79"/>
      <c r="F17" s="80"/>
      <c r="G17" s="81"/>
      <c r="H17" s="81"/>
      <c r="I17" s="82"/>
      <c r="J17" s="86"/>
      <c r="K17" s="86"/>
      <c r="L17" s="87">
        <f t="shared" ref="L17:L36" si="1">J17*K17</f>
        <v>0</v>
      </c>
      <c r="M17" s="87">
        <f t="shared" ref="M17:M36" si="2">J17+L17</f>
        <v>0</v>
      </c>
      <c r="N17" s="88">
        <f t="shared" ref="N17:N36" si="3">$C17*M17</f>
        <v>0</v>
      </c>
    </row>
    <row r="18" spans="1:14" s="7" customFormat="1" ht="24" customHeight="1" x14ac:dyDescent="0.15">
      <c r="A18" s="15" t="s">
        <v>7</v>
      </c>
      <c r="B18" s="32" t="s">
        <v>137</v>
      </c>
      <c r="C18" s="116">
        <v>4</v>
      </c>
      <c r="D18" s="30" t="s">
        <v>46</v>
      </c>
      <c r="E18" s="79"/>
      <c r="F18" s="80"/>
      <c r="G18" s="81"/>
      <c r="H18" s="81"/>
      <c r="I18" s="82"/>
      <c r="J18" s="86"/>
      <c r="K18" s="86"/>
      <c r="L18" s="87">
        <f t="shared" si="1"/>
        <v>0</v>
      </c>
      <c r="M18" s="87">
        <f t="shared" si="2"/>
        <v>0</v>
      </c>
      <c r="N18" s="88">
        <f t="shared" si="3"/>
        <v>0</v>
      </c>
    </row>
    <row r="19" spans="1:14" s="7" customFormat="1" ht="24" customHeight="1" x14ac:dyDescent="0.15">
      <c r="A19" s="15" t="s">
        <v>8</v>
      </c>
      <c r="B19" s="32" t="s">
        <v>179</v>
      </c>
      <c r="C19" s="116">
        <v>60</v>
      </c>
      <c r="D19" s="30" t="s">
        <v>46</v>
      </c>
      <c r="E19" s="79"/>
      <c r="F19" s="80"/>
      <c r="G19" s="81"/>
      <c r="H19" s="81"/>
      <c r="I19" s="82"/>
      <c r="J19" s="86"/>
      <c r="K19" s="86"/>
      <c r="L19" s="87">
        <f t="shared" si="1"/>
        <v>0</v>
      </c>
      <c r="M19" s="87">
        <f t="shared" si="2"/>
        <v>0</v>
      </c>
      <c r="N19" s="88">
        <f t="shared" si="3"/>
        <v>0</v>
      </c>
    </row>
    <row r="20" spans="1:14" s="7" customFormat="1" ht="24" customHeight="1" x14ac:dyDescent="0.15">
      <c r="A20" s="15" t="s">
        <v>9</v>
      </c>
      <c r="B20" s="32" t="s">
        <v>154</v>
      </c>
      <c r="C20" s="116">
        <v>4</v>
      </c>
      <c r="D20" s="30" t="s">
        <v>80</v>
      </c>
      <c r="E20" s="79"/>
      <c r="F20" s="80"/>
      <c r="G20" s="81"/>
      <c r="H20" s="81"/>
      <c r="I20" s="82"/>
      <c r="J20" s="86"/>
      <c r="K20" s="86"/>
      <c r="L20" s="87">
        <f t="shared" si="1"/>
        <v>0</v>
      </c>
      <c r="M20" s="87">
        <f t="shared" si="2"/>
        <v>0</v>
      </c>
      <c r="N20" s="88">
        <f t="shared" si="3"/>
        <v>0</v>
      </c>
    </row>
    <row r="21" spans="1:14" s="7" customFormat="1" ht="24" customHeight="1" x14ac:dyDescent="0.15">
      <c r="A21" s="15" t="s">
        <v>10</v>
      </c>
      <c r="B21" s="32" t="s">
        <v>177</v>
      </c>
      <c r="C21" s="116">
        <v>4</v>
      </c>
      <c r="D21" s="30" t="s">
        <v>178</v>
      </c>
      <c r="E21" s="79"/>
      <c r="F21" s="80"/>
      <c r="G21" s="81"/>
      <c r="H21" s="81"/>
      <c r="I21" s="82"/>
      <c r="J21" s="86"/>
      <c r="K21" s="86"/>
      <c r="L21" s="87">
        <f t="shared" si="1"/>
        <v>0</v>
      </c>
      <c r="M21" s="87">
        <f t="shared" si="2"/>
        <v>0</v>
      </c>
      <c r="N21" s="88">
        <f t="shared" si="3"/>
        <v>0</v>
      </c>
    </row>
    <row r="22" spans="1:14" s="7" customFormat="1" ht="24" customHeight="1" x14ac:dyDescent="0.15">
      <c r="A22" s="15" t="s">
        <v>11</v>
      </c>
      <c r="B22" s="189" t="s">
        <v>180</v>
      </c>
      <c r="C22" s="116">
        <v>8</v>
      </c>
      <c r="D22" s="30" t="s">
        <v>79</v>
      </c>
      <c r="E22" s="79"/>
      <c r="F22" s="80"/>
      <c r="G22" s="81"/>
      <c r="H22" s="81"/>
      <c r="I22" s="82"/>
      <c r="J22" s="86"/>
      <c r="K22" s="86"/>
      <c r="L22" s="87">
        <f t="shared" si="1"/>
        <v>0</v>
      </c>
      <c r="M22" s="87">
        <f t="shared" si="2"/>
        <v>0</v>
      </c>
      <c r="N22" s="88">
        <f t="shared" si="3"/>
        <v>0</v>
      </c>
    </row>
    <row r="23" spans="1:14" s="7" customFormat="1" ht="24" customHeight="1" x14ac:dyDescent="0.15">
      <c r="A23" s="15" t="s">
        <v>12</v>
      </c>
      <c r="B23" s="189" t="s">
        <v>183</v>
      </c>
      <c r="C23" s="116">
        <v>16</v>
      </c>
      <c r="D23" s="30" t="s">
        <v>184</v>
      </c>
      <c r="E23" s="79"/>
      <c r="F23" s="80"/>
      <c r="G23" s="81"/>
      <c r="H23" s="81"/>
      <c r="I23" s="82"/>
      <c r="J23" s="86"/>
      <c r="K23" s="86"/>
      <c r="L23" s="87">
        <f t="shared" si="1"/>
        <v>0</v>
      </c>
      <c r="M23" s="87">
        <f t="shared" si="2"/>
        <v>0</v>
      </c>
      <c r="N23" s="88">
        <f t="shared" si="3"/>
        <v>0</v>
      </c>
    </row>
    <row r="24" spans="1:14" s="7" customFormat="1" ht="24" customHeight="1" x14ac:dyDescent="0.15">
      <c r="A24" s="15" t="s">
        <v>13</v>
      </c>
      <c r="B24" s="189" t="s">
        <v>221</v>
      </c>
      <c r="C24" s="116">
        <v>12</v>
      </c>
      <c r="D24" s="30" t="s">
        <v>130</v>
      </c>
      <c r="E24" s="79"/>
      <c r="F24" s="80"/>
      <c r="G24" s="81"/>
      <c r="H24" s="81"/>
      <c r="I24" s="82"/>
      <c r="J24" s="86"/>
      <c r="K24" s="86"/>
      <c r="L24" s="87">
        <f t="shared" si="1"/>
        <v>0</v>
      </c>
      <c r="M24" s="87">
        <f t="shared" si="2"/>
        <v>0</v>
      </c>
      <c r="N24" s="88">
        <f t="shared" si="3"/>
        <v>0</v>
      </c>
    </row>
    <row r="25" spans="1:14" ht="24" customHeight="1" x14ac:dyDescent="0.2">
      <c r="A25" s="15" t="s">
        <v>14</v>
      </c>
      <c r="B25" s="189" t="s">
        <v>271</v>
      </c>
      <c r="C25" s="116">
        <v>16</v>
      </c>
      <c r="D25" s="30" t="s">
        <v>272</v>
      </c>
      <c r="E25" s="79"/>
      <c r="F25" s="80"/>
      <c r="G25" s="81"/>
      <c r="H25" s="81"/>
      <c r="I25" s="82"/>
      <c r="J25" s="86"/>
      <c r="K25" s="86"/>
      <c r="L25" s="87">
        <f t="shared" si="1"/>
        <v>0</v>
      </c>
      <c r="M25" s="87">
        <f t="shared" si="2"/>
        <v>0</v>
      </c>
      <c r="N25" s="88">
        <f t="shared" si="3"/>
        <v>0</v>
      </c>
    </row>
    <row r="26" spans="1:14" ht="24" customHeight="1" x14ac:dyDescent="0.2">
      <c r="A26" s="15" t="s">
        <v>15</v>
      </c>
      <c r="B26" s="189" t="s">
        <v>279</v>
      </c>
      <c r="C26" s="116">
        <v>12</v>
      </c>
      <c r="D26" s="30" t="s">
        <v>280</v>
      </c>
      <c r="E26" s="79"/>
      <c r="F26" s="80"/>
      <c r="G26" s="81"/>
      <c r="H26" s="81"/>
      <c r="I26" s="82"/>
      <c r="J26" s="86"/>
      <c r="K26" s="86"/>
      <c r="L26" s="87">
        <f t="shared" si="1"/>
        <v>0</v>
      </c>
      <c r="M26" s="87">
        <f t="shared" si="2"/>
        <v>0</v>
      </c>
      <c r="N26" s="88">
        <f t="shared" si="3"/>
        <v>0</v>
      </c>
    </row>
    <row r="27" spans="1:14" ht="24" customHeight="1" x14ac:dyDescent="0.2">
      <c r="A27" s="15" t="s">
        <v>16</v>
      </c>
      <c r="B27" s="198" t="s">
        <v>282</v>
      </c>
      <c r="C27" s="115">
        <v>16</v>
      </c>
      <c r="D27" s="29" t="s">
        <v>283</v>
      </c>
      <c r="E27" s="79"/>
      <c r="F27" s="80"/>
      <c r="G27" s="81"/>
      <c r="H27" s="81"/>
      <c r="I27" s="82"/>
      <c r="J27" s="86"/>
      <c r="K27" s="86"/>
      <c r="L27" s="87">
        <f t="shared" si="1"/>
        <v>0</v>
      </c>
      <c r="M27" s="87">
        <f t="shared" si="2"/>
        <v>0</v>
      </c>
      <c r="N27" s="88">
        <f t="shared" si="3"/>
        <v>0</v>
      </c>
    </row>
    <row r="28" spans="1:14" ht="24" customHeight="1" x14ac:dyDescent="0.2">
      <c r="A28" s="15" t="s">
        <v>17</v>
      </c>
      <c r="B28" s="189" t="s">
        <v>291</v>
      </c>
      <c r="C28" s="116">
        <v>4</v>
      </c>
      <c r="D28" s="30" t="s">
        <v>292</v>
      </c>
      <c r="E28" s="79"/>
      <c r="F28" s="80"/>
      <c r="G28" s="81"/>
      <c r="H28" s="81"/>
      <c r="I28" s="82"/>
      <c r="J28" s="86"/>
      <c r="K28" s="86"/>
      <c r="L28" s="87">
        <f t="shared" si="1"/>
        <v>0</v>
      </c>
      <c r="M28" s="87">
        <f t="shared" si="2"/>
        <v>0</v>
      </c>
      <c r="N28" s="88">
        <f t="shared" si="3"/>
        <v>0</v>
      </c>
    </row>
    <row r="29" spans="1:14" ht="24" customHeight="1" x14ac:dyDescent="0.2">
      <c r="A29" s="15" t="s">
        <v>19</v>
      </c>
      <c r="B29" s="189" t="s">
        <v>295</v>
      </c>
      <c r="C29" s="116">
        <v>4</v>
      </c>
      <c r="D29" s="30" t="s">
        <v>110</v>
      </c>
      <c r="E29" s="79"/>
      <c r="F29" s="80"/>
      <c r="G29" s="81"/>
      <c r="H29" s="81"/>
      <c r="I29" s="82"/>
      <c r="J29" s="86"/>
      <c r="K29" s="86"/>
      <c r="L29" s="87">
        <f t="shared" si="1"/>
        <v>0</v>
      </c>
      <c r="M29" s="87">
        <f t="shared" si="2"/>
        <v>0</v>
      </c>
      <c r="N29" s="88">
        <f t="shared" si="3"/>
        <v>0</v>
      </c>
    </row>
    <row r="30" spans="1:14" ht="24" customHeight="1" x14ac:dyDescent="0.2">
      <c r="A30" s="15" t="s">
        <v>20</v>
      </c>
      <c r="B30" s="198" t="s">
        <v>300</v>
      </c>
      <c r="C30" s="115">
        <v>4</v>
      </c>
      <c r="D30" s="29" t="s">
        <v>301</v>
      </c>
      <c r="E30" s="79"/>
      <c r="F30" s="80"/>
      <c r="G30" s="81"/>
      <c r="H30" s="81"/>
      <c r="I30" s="82"/>
      <c r="J30" s="86"/>
      <c r="K30" s="86"/>
      <c r="L30" s="87">
        <f t="shared" si="1"/>
        <v>0</v>
      </c>
      <c r="M30" s="87">
        <f t="shared" si="2"/>
        <v>0</v>
      </c>
      <c r="N30" s="88">
        <f t="shared" si="3"/>
        <v>0</v>
      </c>
    </row>
    <row r="31" spans="1:14" ht="24" customHeight="1" x14ac:dyDescent="0.2">
      <c r="A31" s="15" t="s">
        <v>21</v>
      </c>
      <c r="B31" s="189" t="s">
        <v>302</v>
      </c>
      <c r="C31" s="116">
        <v>32</v>
      </c>
      <c r="D31" s="30" t="s">
        <v>249</v>
      </c>
      <c r="E31" s="79"/>
      <c r="F31" s="80"/>
      <c r="G31" s="81"/>
      <c r="H31" s="81"/>
      <c r="I31" s="82"/>
      <c r="J31" s="86"/>
      <c r="K31" s="86"/>
      <c r="L31" s="87">
        <f t="shared" si="1"/>
        <v>0</v>
      </c>
      <c r="M31" s="87">
        <f t="shared" si="2"/>
        <v>0</v>
      </c>
      <c r="N31" s="88">
        <f t="shared" si="3"/>
        <v>0</v>
      </c>
    </row>
    <row r="32" spans="1:14" ht="24" customHeight="1" x14ac:dyDescent="0.2">
      <c r="A32" s="15" t="s">
        <v>22</v>
      </c>
      <c r="B32" s="198" t="s">
        <v>305</v>
      </c>
      <c r="C32" s="115">
        <v>8</v>
      </c>
      <c r="D32" s="29" t="s">
        <v>130</v>
      </c>
      <c r="E32" s="79"/>
      <c r="F32" s="80"/>
      <c r="G32" s="81"/>
      <c r="H32" s="81"/>
      <c r="I32" s="82"/>
      <c r="J32" s="86"/>
      <c r="K32" s="86"/>
      <c r="L32" s="87">
        <f t="shared" si="1"/>
        <v>0</v>
      </c>
      <c r="M32" s="87">
        <f t="shared" si="2"/>
        <v>0</v>
      </c>
      <c r="N32" s="88">
        <f t="shared" si="3"/>
        <v>0</v>
      </c>
    </row>
    <row r="33" spans="1:14" ht="24" customHeight="1" x14ac:dyDescent="0.2">
      <c r="A33" s="15" t="s">
        <v>23</v>
      </c>
      <c r="B33" s="189" t="s">
        <v>306</v>
      </c>
      <c r="C33" s="116">
        <v>20</v>
      </c>
      <c r="D33" s="30" t="s">
        <v>307</v>
      </c>
      <c r="E33" s="79"/>
      <c r="F33" s="80"/>
      <c r="G33" s="81"/>
      <c r="H33" s="81"/>
      <c r="I33" s="82"/>
      <c r="J33" s="86"/>
      <c r="K33" s="86"/>
      <c r="L33" s="87">
        <f t="shared" si="1"/>
        <v>0</v>
      </c>
      <c r="M33" s="87">
        <f t="shared" si="2"/>
        <v>0</v>
      </c>
      <c r="N33" s="88">
        <f t="shared" si="3"/>
        <v>0</v>
      </c>
    </row>
    <row r="34" spans="1:14" ht="24" customHeight="1" x14ac:dyDescent="0.2">
      <c r="A34" s="15" t="s">
        <v>24</v>
      </c>
      <c r="B34" s="198" t="s">
        <v>312</v>
      </c>
      <c r="C34" s="115">
        <v>4</v>
      </c>
      <c r="D34" s="29" t="s">
        <v>62</v>
      </c>
      <c r="E34" s="79"/>
      <c r="F34" s="80"/>
      <c r="G34" s="81"/>
      <c r="H34" s="81"/>
      <c r="I34" s="82"/>
      <c r="J34" s="86"/>
      <c r="K34" s="86"/>
      <c r="L34" s="87">
        <f t="shared" si="1"/>
        <v>0</v>
      </c>
      <c r="M34" s="87">
        <f t="shared" si="2"/>
        <v>0</v>
      </c>
      <c r="N34" s="88">
        <f t="shared" si="3"/>
        <v>0</v>
      </c>
    </row>
    <row r="35" spans="1:14" ht="24" customHeight="1" x14ac:dyDescent="0.2">
      <c r="A35" s="15" t="s">
        <v>25</v>
      </c>
      <c r="B35" s="189" t="s">
        <v>325</v>
      </c>
      <c r="C35" s="116">
        <v>12</v>
      </c>
      <c r="D35" s="30" t="s">
        <v>249</v>
      </c>
      <c r="E35" s="79"/>
      <c r="F35" s="80"/>
      <c r="G35" s="81"/>
      <c r="H35" s="81"/>
      <c r="I35" s="82"/>
      <c r="J35" s="86"/>
      <c r="K35" s="86"/>
      <c r="L35" s="87">
        <f t="shared" si="1"/>
        <v>0</v>
      </c>
      <c r="M35" s="87">
        <f t="shared" si="2"/>
        <v>0</v>
      </c>
      <c r="N35" s="88">
        <f t="shared" si="3"/>
        <v>0</v>
      </c>
    </row>
    <row r="36" spans="1:14" ht="24" customHeight="1" thickBot="1" x14ac:dyDescent="0.25">
      <c r="A36" s="15" t="s">
        <v>26</v>
      </c>
      <c r="B36" s="200" t="s">
        <v>326</v>
      </c>
      <c r="C36" s="118">
        <v>40</v>
      </c>
      <c r="D36" s="182" t="s">
        <v>249</v>
      </c>
      <c r="E36" s="79"/>
      <c r="F36" s="80"/>
      <c r="G36" s="81"/>
      <c r="H36" s="81"/>
      <c r="I36" s="82"/>
      <c r="J36" s="86"/>
      <c r="K36" s="86"/>
      <c r="L36" s="87">
        <f t="shared" si="1"/>
        <v>0</v>
      </c>
      <c r="M36" s="87">
        <f t="shared" si="2"/>
        <v>0</v>
      </c>
      <c r="N36" s="88">
        <f t="shared" si="3"/>
        <v>0</v>
      </c>
    </row>
    <row r="37" spans="1:14" ht="24" customHeight="1" thickBot="1" x14ac:dyDescent="0.25">
      <c r="A37" s="249" t="s">
        <v>802</v>
      </c>
      <c r="B37" s="250"/>
      <c r="C37" s="250"/>
      <c r="D37" s="250"/>
      <c r="E37" s="119"/>
      <c r="F37" s="120"/>
      <c r="G37" s="121"/>
      <c r="H37" s="120"/>
      <c r="I37" s="122"/>
      <c r="J37" s="127">
        <f>SUM(J15:J36)</f>
        <v>0</v>
      </c>
      <c r="K37" s="123"/>
      <c r="L37" s="120"/>
      <c r="M37" s="120"/>
      <c r="N37" s="127">
        <f>SUM(N15:N36)</f>
        <v>0</v>
      </c>
    </row>
    <row r="38" spans="1:14" ht="15" customHeight="1" x14ac:dyDescent="0.2">
      <c r="C38" s="3"/>
      <c r="D38" s="18"/>
      <c r="E38" s="1"/>
    </row>
    <row r="39" spans="1:14" s="7" customFormat="1" ht="19.5" customHeight="1" x14ac:dyDescent="0.15">
      <c r="A39" s="3"/>
      <c r="B39" s="1"/>
      <c r="C39" s="238" t="s">
        <v>391</v>
      </c>
      <c r="D39" s="238"/>
      <c r="E39" s="237"/>
      <c r="F39" s="237"/>
      <c r="G39" s="237"/>
      <c r="H39" s="181"/>
      <c r="I39" s="236" t="s">
        <v>392</v>
      </c>
      <c r="J39" s="236"/>
      <c r="K39" s="237"/>
      <c r="L39" s="237"/>
      <c r="M39" s="237"/>
      <c r="N39" s="237"/>
    </row>
  </sheetData>
  <mergeCells count="29">
    <mergeCell ref="E39:G39"/>
    <mergeCell ref="I39:J39"/>
    <mergeCell ref="K39:N39"/>
    <mergeCell ref="A10:D10"/>
    <mergeCell ref="A9:D9"/>
    <mergeCell ref="A12:A13"/>
    <mergeCell ref="B12:B13"/>
    <mergeCell ref="C12:C13"/>
    <mergeCell ref="D12:D13"/>
    <mergeCell ref="A37:D37"/>
    <mergeCell ref="C39:D39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11/24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39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835</v>
      </c>
      <c r="B9" s="239"/>
      <c r="C9" s="239"/>
      <c r="D9" s="239"/>
      <c r="E9" s="125"/>
      <c r="F9" s="125"/>
      <c r="G9" s="125"/>
      <c r="H9" s="125"/>
      <c r="I9" s="125"/>
      <c r="J9" s="125"/>
      <c r="K9" s="125"/>
      <c r="L9" s="125"/>
      <c r="M9" s="125"/>
      <c r="N9" s="125"/>
    </row>
    <row r="10" spans="1:14" s="56" customFormat="1" ht="18" customHeight="1" x14ac:dyDescent="0.15">
      <c r="A10" s="266" t="s">
        <v>801</v>
      </c>
      <c r="B10" s="267"/>
      <c r="C10" s="267"/>
      <c r="D10" s="267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53">
        <v>5</v>
      </c>
      <c r="F14" s="254"/>
      <c r="G14" s="70">
        <v>6</v>
      </c>
      <c r="H14" s="71">
        <v>7</v>
      </c>
      <c r="I14" s="72">
        <v>8</v>
      </c>
      <c r="J14" s="73">
        <v>9</v>
      </c>
      <c r="K14" s="70">
        <v>10</v>
      </c>
      <c r="L14" s="70">
        <v>11</v>
      </c>
      <c r="M14" s="73">
        <v>12</v>
      </c>
      <c r="N14" s="74">
        <v>13</v>
      </c>
    </row>
    <row r="15" spans="1:14" s="7" customFormat="1" ht="25.15" customHeight="1" thickBot="1" x14ac:dyDescent="0.2">
      <c r="A15" s="57" t="s">
        <v>4</v>
      </c>
      <c r="B15" s="62" t="s">
        <v>236</v>
      </c>
      <c r="C15" s="59">
        <f>7110*4</f>
        <v>28440</v>
      </c>
      <c r="D15" s="58" t="s">
        <v>88</v>
      </c>
      <c r="E15" s="75"/>
      <c r="F15" s="76"/>
      <c r="G15" s="77"/>
      <c r="H15" s="77"/>
      <c r="I15" s="78"/>
      <c r="J15" s="83"/>
      <c r="K15" s="83"/>
      <c r="L15" s="84">
        <f>J15*K15</f>
        <v>0</v>
      </c>
      <c r="M15" s="84">
        <f>J15+L15</f>
        <v>0</v>
      </c>
      <c r="N15" s="85">
        <f t="shared" ref="N15" si="0">$C15*M15</f>
        <v>0</v>
      </c>
    </row>
    <row r="16" spans="1:14" ht="24" customHeight="1" thickBot="1" x14ac:dyDescent="0.25">
      <c r="A16" s="249" t="s">
        <v>825</v>
      </c>
      <c r="B16" s="250"/>
      <c r="C16" s="250"/>
      <c r="D16" s="250"/>
      <c r="E16" s="119"/>
      <c r="F16" s="120"/>
      <c r="G16" s="121"/>
      <c r="H16" s="120"/>
      <c r="I16" s="122"/>
      <c r="J16" s="127">
        <f>J15</f>
        <v>0</v>
      </c>
      <c r="K16" s="123"/>
      <c r="L16" s="120"/>
      <c r="M16" s="120"/>
      <c r="N16" s="127">
        <f>N15</f>
        <v>0</v>
      </c>
    </row>
    <row r="17" spans="1:14" ht="15" customHeight="1" x14ac:dyDescent="0.2">
      <c r="C17" s="3"/>
      <c r="D17" s="18"/>
      <c r="E17" s="1"/>
    </row>
    <row r="18" spans="1:14" s="7" customFormat="1" ht="19.5" customHeight="1" x14ac:dyDescent="0.15">
      <c r="A18" s="3"/>
      <c r="B18" s="1"/>
      <c r="C18" s="238" t="s">
        <v>391</v>
      </c>
      <c r="D18" s="238"/>
      <c r="E18" s="237"/>
      <c r="F18" s="237"/>
      <c r="G18" s="237"/>
      <c r="H18" s="181"/>
      <c r="I18" s="236" t="s">
        <v>392</v>
      </c>
      <c r="J18" s="236"/>
      <c r="K18" s="237"/>
      <c r="L18" s="237"/>
      <c r="M18" s="237"/>
      <c r="N18" s="237"/>
    </row>
    <row r="19" spans="1:14" ht="25.15" customHeight="1" x14ac:dyDescent="0.2"/>
    <row r="20" spans="1:14" ht="25.15" customHeight="1" x14ac:dyDescent="0.2"/>
    <row r="21" spans="1:14" ht="25.15" customHeight="1" x14ac:dyDescent="0.2"/>
    <row r="22" spans="1:14" ht="25.15" customHeight="1" x14ac:dyDescent="0.2"/>
    <row r="23" spans="1:14" ht="25.15" customHeight="1" x14ac:dyDescent="0.2"/>
    <row r="24" spans="1:14" ht="25.15" customHeight="1" x14ac:dyDescent="0.2"/>
    <row r="25" spans="1:14" ht="25.15" customHeight="1" x14ac:dyDescent="0.2"/>
    <row r="26" spans="1:14" ht="25.15" customHeight="1" x14ac:dyDescent="0.2"/>
    <row r="27" spans="1:14" ht="25.15" customHeight="1" x14ac:dyDescent="0.2"/>
    <row r="28" spans="1:14" ht="25.15" customHeight="1" x14ac:dyDescent="0.2"/>
    <row r="29" spans="1:14" ht="25.15" customHeight="1" x14ac:dyDescent="0.2"/>
    <row r="30" spans="1:14" ht="25.15" customHeight="1" x14ac:dyDescent="0.2"/>
    <row r="31" spans="1:14" ht="25.15" customHeight="1" x14ac:dyDescent="0.2"/>
    <row r="32" spans="1:1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</sheetData>
  <mergeCells count="29">
    <mergeCell ref="E18:G18"/>
    <mergeCell ref="I18:J18"/>
    <mergeCell ref="K18:N18"/>
    <mergeCell ref="D12:D13"/>
    <mergeCell ref="A10:D10"/>
    <mergeCell ref="C18:D18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A9:D9"/>
    <mergeCell ref="A12:A13"/>
    <mergeCell ref="B12:B13"/>
    <mergeCell ref="C12:C13"/>
    <mergeCell ref="A16:D16"/>
    <mergeCell ref="A7:H7"/>
    <mergeCell ref="J7:N7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11/25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85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384" width="9" style="2"/>
  </cols>
  <sheetData>
    <row r="1" spans="1:14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4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4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4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4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4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4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4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4" s="4" customFormat="1" ht="18" customHeight="1" x14ac:dyDescent="0.15">
      <c r="A9" s="239" t="s">
        <v>834</v>
      </c>
      <c r="B9" s="239"/>
      <c r="C9" s="239"/>
      <c r="D9" s="239"/>
    </row>
    <row r="10" spans="1:14" s="56" customFormat="1" ht="18" customHeight="1" x14ac:dyDescent="0.15">
      <c r="A10" s="266" t="s">
        <v>810</v>
      </c>
      <c r="B10" s="269"/>
      <c r="C10" s="269"/>
      <c r="D10" s="269"/>
    </row>
    <row r="11" spans="1:14" s="7" customFormat="1" ht="15" customHeight="1" thickBot="1" x14ac:dyDescent="0.2">
      <c r="A11" s="5"/>
      <c r="B11" s="3"/>
      <c r="C11" s="6"/>
      <c r="D11" s="1"/>
    </row>
    <row r="12" spans="1:14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4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4" s="8" customFormat="1" ht="16.149999999999999" customHeight="1" thickBot="1" x14ac:dyDescent="0.2">
      <c r="A14" s="25">
        <v>1</v>
      </c>
      <c r="B14" s="186">
        <v>2</v>
      </c>
      <c r="C14" s="26">
        <v>3</v>
      </c>
      <c r="D14" s="27">
        <v>4</v>
      </c>
      <c r="E14" s="265">
        <v>5</v>
      </c>
      <c r="F14" s="264"/>
      <c r="G14" s="184">
        <v>6</v>
      </c>
      <c r="H14" s="175">
        <v>7</v>
      </c>
      <c r="I14" s="176">
        <v>8</v>
      </c>
      <c r="J14" s="28">
        <v>9</v>
      </c>
      <c r="K14" s="184">
        <v>10</v>
      </c>
      <c r="L14" s="184">
        <v>11</v>
      </c>
      <c r="M14" s="28">
        <v>12</v>
      </c>
      <c r="N14" s="27">
        <v>13</v>
      </c>
    </row>
    <row r="15" spans="1:14" ht="25.15" customHeight="1" x14ac:dyDescent="0.2">
      <c r="A15" s="219" t="s">
        <v>4</v>
      </c>
      <c r="B15" s="13" t="s">
        <v>809</v>
      </c>
      <c r="C15" s="128">
        <v>40</v>
      </c>
      <c r="D15" s="220" t="s">
        <v>167</v>
      </c>
      <c r="E15" s="136"/>
      <c r="F15" s="76"/>
      <c r="G15" s="77"/>
      <c r="H15" s="77"/>
      <c r="I15" s="193"/>
      <c r="J15" s="83"/>
      <c r="K15" s="83"/>
      <c r="L15" s="84">
        <f>J15*K15</f>
        <v>0</v>
      </c>
      <c r="M15" s="84">
        <f>J15+L15</f>
        <v>0</v>
      </c>
      <c r="N15" s="85">
        <f>$C15*M15</f>
        <v>0</v>
      </c>
    </row>
    <row r="16" spans="1:14" s="7" customFormat="1" ht="25.15" customHeight="1" x14ac:dyDescent="0.15">
      <c r="A16" s="216" t="s">
        <v>5</v>
      </c>
      <c r="B16" s="38" t="s">
        <v>298</v>
      </c>
      <c r="C16" s="115">
        <v>163</v>
      </c>
      <c r="D16" s="217" t="s">
        <v>249</v>
      </c>
      <c r="E16" s="140"/>
      <c r="F16" s="80"/>
      <c r="G16" s="81"/>
      <c r="H16" s="81"/>
      <c r="I16" s="188"/>
      <c r="J16" s="86"/>
      <c r="K16" s="86"/>
      <c r="L16" s="87">
        <f t="shared" ref="L16" si="0">J16*K16</f>
        <v>0</v>
      </c>
      <c r="M16" s="87">
        <f t="shared" ref="M16" si="1">J16+L16</f>
        <v>0</v>
      </c>
      <c r="N16" s="88">
        <f t="shared" ref="N16:N80" si="2">$C16*M16</f>
        <v>0</v>
      </c>
    </row>
    <row r="17" spans="1:14" s="7" customFormat="1" ht="25.15" customHeight="1" x14ac:dyDescent="0.15">
      <c r="A17" s="216" t="s">
        <v>6</v>
      </c>
      <c r="B17" s="16" t="s">
        <v>333</v>
      </c>
      <c r="C17" s="116">
        <v>770</v>
      </c>
      <c r="D17" s="152" t="s">
        <v>249</v>
      </c>
      <c r="E17" s="140"/>
      <c r="F17" s="80"/>
      <c r="G17" s="81"/>
      <c r="H17" s="81"/>
      <c r="I17" s="188"/>
      <c r="J17" s="86"/>
      <c r="K17" s="86"/>
      <c r="L17" s="87">
        <f t="shared" ref="L17:L34" si="3">J17*K17</f>
        <v>0</v>
      </c>
      <c r="M17" s="87">
        <f t="shared" ref="M17:M34" si="4">J17+L17</f>
        <v>0</v>
      </c>
      <c r="N17" s="88">
        <f t="shared" si="2"/>
        <v>0</v>
      </c>
    </row>
    <row r="18" spans="1:14" s="7" customFormat="1" ht="25.15" customHeight="1" x14ac:dyDescent="0.15">
      <c r="A18" s="216" t="s">
        <v>7</v>
      </c>
      <c r="B18" s="16" t="s">
        <v>151</v>
      </c>
      <c r="C18" s="116">
        <f>73*4</f>
        <v>292</v>
      </c>
      <c r="D18" s="152" t="s">
        <v>46</v>
      </c>
      <c r="E18" s="140"/>
      <c r="F18" s="80"/>
      <c r="G18" s="81"/>
      <c r="H18" s="81"/>
      <c r="I18" s="188"/>
      <c r="J18" s="86"/>
      <c r="K18" s="86"/>
      <c r="L18" s="87">
        <f t="shared" si="3"/>
        <v>0</v>
      </c>
      <c r="M18" s="87">
        <f t="shared" si="4"/>
        <v>0</v>
      </c>
      <c r="N18" s="88">
        <f t="shared" si="2"/>
        <v>0</v>
      </c>
    </row>
    <row r="19" spans="1:14" s="7" customFormat="1" ht="25.15" customHeight="1" x14ac:dyDescent="0.15">
      <c r="A19" s="216" t="s">
        <v>8</v>
      </c>
      <c r="B19" s="16" t="s">
        <v>327</v>
      </c>
      <c r="C19" s="116">
        <v>1771</v>
      </c>
      <c r="D19" s="152" t="s">
        <v>249</v>
      </c>
      <c r="E19" s="140"/>
      <c r="F19" s="80"/>
      <c r="G19" s="81"/>
      <c r="H19" s="81"/>
      <c r="I19" s="188"/>
      <c r="J19" s="86"/>
      <c r="K19" s="86"/>
      <c r="L19" s="87">
        <f t="shared" si="3"/>
        <v>0</v>
      </c>
      <c r="M19" s="87">
        <f t="shared" si="4"/>
        <v>0</v>
      </c>
      <c r="N19" s="88">
        <f t="shared" si="2"/>
        <v>0</v>
      </c>
    </row>
    <row r="20" spans="1:14" s="7" customFormat="1" ht="25.15" customHeight="1" x14ac:dyDescent="0.15">
      <c r="A20" s="216" t="s">
        <v>9</v>
      </c>
      <c r="B20" s="16" t="s">
        <v>152</v>
      </c>
      <c r="C20" s="116">
        <f>4*4</f>
        <v>16</v>
      </c>
      <c r="D20" s="152" t="s">
        <v>46</v>
      </c>
      <c r="E20" s="140"/>
      <c r="F20" s="80"/>
      <c r="G20" s="81"/>
      <c r="H20" s="81"/>
      <c r="I20" s="188"/>
      <c r="J20" s="86"/>
      <c r="K20" s="86"/>
      <c r="L20" s="87">
        <f t="shared" si="3"/>
        <v>0</v>
      </c>
      <c r="M20" s="87">
        <f t="shared" si="4"/>
        <v>0</v>
      </c>
      <c r="N20" s="88">
        <f t="shared" si="2"/>
        <v>0</v>
      </c>
    </row>
    <row r="21" spans="1:14" s="7" customFormat="1" ht="25.15" customHeight="1" x14ac:dyDescent="0.15">
      <c r="A21" s="216" t="s">
        <v>10</v>
      </c>
      <c r="B21" s="16" t="s">
        <v>331</v>
      </c>
      <c r="C21" s="116">
        <v>1500</v>
      </c>
      <c r="D21" s="152" t="s">
        <v>249</v>
      </c>
      <c r="E21" s="140"/>
      <c r="F21" s="80"/>
      <c r="G21" s="81"/>
      <c r="H21" s="81"/>
      <c r="I21" s="188"/>
      <c r="J21" s="86"/>
      <c r="K21" s="86"/>
      <c r="L21" s="87">
        <f t="shared" si="3"/>
        <v>0</v>
      </c>
      <c r="M21" s="87">
        <f t="shared" si="4"/>
        <v>0</v>
      </c>
      <c r="N21" s="88">
        <f t="shared" si="2"/>
        <v>0</v>
      </c>
    </row>
    <row r="22" spans="1:14" s="7" customFormat="1" ht="25.15" customHeight="1" x14ac:dyDescent="0.15">
      <c r="A22" s="216" t="s">
        <v>11</v>
      </c>
      <c r="B22" s="16" t="s">
        <v>136</v>
      </c>
      <c r="C22" s="116">
        <v>360</v>
      </c>
      <c r="D22" s="152" t="s">
        <v>46</v>
      </c>
      <c r="E22" s="140"/>
      <c r="F22" s="80"/>
      <c r="G22" s="81"/>
      <c r="H22" s="81"/>
      <c r="I22" s="188"/>
      <c r="J22" s="86"/>
      <c r="K22" s="86"/>
      <c r="L22" s="87">
        <f t="shared" si="3"/>
        <v>0</v>
      </c>
      <c r="M22" s="87">
        <f t="shared" si="4"/>
        <v>0</v>
      </c>
      <c r="N22" s="88">
        <f t="shared" si="2"/>
        <v>0</v>
      </c>
    </row>
    <row r="23" spans="1:14" ht="25.15" customHeight="1" x14ac:dyDescent="0.2">
      <c r="A23" s="216" t="s">
        <v>12</v>
      </c>
      <c r="B23" s="189" t="s">
        <v>182</v>
      </c>
      <c r="C23" s="116">
        <v>50</v>
      </c>
      <c r="D23" s="152" t="s">
        <v>80</v>
      </c>
      <c r="E23" s="140"/>
      <c r="F23" s="80"/>
      <c r="G23" s="81"/>
      <c r="H23" s="81"/>
      <c r="I23" s="188"/>
      <c r="J23" s="86"/>
      <c r="K23" s="86"/>
      <c r="L23" s="87">
        <f t="shared" si="3"/>
        <v>0</v>
      </c>
      <c r="M23" s="87">
        <f t="shared" si="4"/>
        <v>0</v>
      </c>
      <c r="N23" s="88">
        <f t="shared" si="2"/>
        <v>0</v>
      </c>
    </row>
    <row r="24" spans="1:14" s="7" customFormat="1" ht="25.15" customHeight="1" x14ac:dyDescent="0.15">
      <c r="A24" s="216" t="s">
        <v>13</v>
      </c>
      <c r="B24" s="16" t="s">
        <v>153</v>
      </c>
      <c r="C24" s="116">
        <v>200</v>
      </c>
      <c r="D24" s="152" t="s">
        <v>46</v>
      </c>
      <c r="E24" s="140"/>
      <c r="F24" s="80"/>
      <c r="G24" s="81"/>
      <c r="H24" s="81"/>
      <c r="I24" s="188"/>
      <c r="J24" s="86"/>
      <c r="K24" s="86"/>
      <c r="L24" s="87">
        <f t="shared" si="3"/>
        <v>0</v>
      </c>
      <c r="M24" s="87">
        <f t="shared" si="4"/>
        <v>0</v>
      </c>
      <c r="N24" s="88">
        <f t="shared" si="2"/>
        <v>0</v>
      </c>
    </row>
    <row r="25" spans="1:14" s="7" customFormat="1" ht="25.15" customHeight="1" x14ac:dyDescent="0.15">
      <c r="A25" s="216" t="s">
        <v>14</v>
      </c>
      <c r="B25" s="16" t="s">
        <v>267</v>
      </c>
      <c r="C25" s="116">
        <v>10</v>
      </c>
      <c r="D25" s="152" t="s">
        <v>249</v>
      </c>
      <c r="E25" s="140"/>
      <c r="F25" s="80"/>
      <c r="G25" s="81"/>
      <c r="H25" s="81"/>
      <c r="I25" s="188"/>
      <c r="J25" s="86"/>
      <c r="K25" s="86"/>
      <c r="L25" s="87">
        <f t="shared" si="3"/>
        <v>0</v>
      </c>
      <c r="M25" s="87">
        <f t="shared" si="4"/>
        <v>0</v>
      </c>
      <c r="N25" s="88">
        <f t="shared" si="2"/>
        <v>0</v>
      </c>
    </row>
    <row r="26" spans="1:14" s="7" customFormat="1" ht="25.15" customHeight="1" x14ac:dyDescent="0.15">
      <c r="A26" s="216" t="s">
        <v>15</v>
      </c>
      <c r="B26" s="16" t="s">
        <v>146</v>
      </c>
      <c r="C26" s="116">
        <v>220</v>
      </c>
      <c r="D26" s="152" t="s">
        <v>46</v>
      </c>
      <c r="E26" s="140"/>
      <c r="F26" s="80"/>
      <c r="G26" s="81"/>
      <c r="H26" s="81"/>
      <c r="I26" s="188"/>
      <c r="J26" s="86"/>
      <c r="K26" s="86"/>
      <c r="L26" s="87">
        <f t="shared" si="3"/>
        <v>0</v>
      </c>
      <c r="M26" s="87">
        <f t="shared" si="4"/>
        <v>0</v>
      </c>
      <c r="N26" s="88">
        <f t="shared" si="2"/>
        <v>0</v>
      </c>
    </row>
    <row r="27" spans="1:14" s="7" customFormat="1" ht="25.15" customHeight="1" x14ac:dyDescent="0.15">
      <c r="A27" s="216" t="s">
        <v>16</v>
      </c>
      <c r="B27" s="16" t="s">
        <v>135</v>
      </c>
      <c r="C27" s="116">
        <v>160</v>
      </c>
      <c r="D27" s="152" t="s">
        <v>46</v>
      </c>
      <c r="E27" s="140"/>
      <c r="F27" s="80"/>
      <c r="G27" s="81"/>
      <c r="H27" s="81"/>
      <c r="I27" s="188"/>
      <c r="J27" s="86"/>
      <c r="K27" s="86"/>
      <c r="L27" s="87">
        <f t="shared" si="3"/>
        <v>0</v>
      </c>
      <c r="M27" s="87">
        <f t="shared" si="4"/>
        <v>0</v>
      </c>
      <c r="N27" s="88">
        <f t="shared" si="2"/>
        <v>0</v>
      </c>
    </row>
    <row r="28" spans="1:14" s="7" customFormat="1" ht="25.15" customHeight="1" x14ac:dyDescent="0.15">
      <c r="A28" s="216" t="s">
        <v>17</v>
      </c>
      <c r="B28" s="16" t="s">
        <v>804</v>
      </c>
      <c r="C28" s="116">
        <v>200</v>
      </c>
      <c r="D28" s="152" t="s">
        <v>46</v>
      </c>
      <c r="E28" s="140"/>
      <c r="F28" s="80"/>
      <c r="G28" s="81"/>
      <c r="H28" s="81"/>
      <c r="I28" s="188"/>
      <c r="J28" s="86"/>
      <c r="K28" s="86"/>
      <c r="L28" s="87">
        <f t="shared" si="3"/>
        <v>0</v>
      </c>
      <c r="M28" s="87">
        <f t="shared" si="4"/>
        <v>0</v>
      </c>
      <c r="N28" s="88">
        <f t="shared" si="2"/>
        <v>0</v>
      </c>
    </row>
    <row r="29" spans="1:14" s="7" customFormat="1" ht="25.15" customHeight="1" x14ac:dyDescent="0.15">
      <c r="A29" s="216" t="s">
        <v>19</v>
      </c>
      <c r="B29" s="38" t="s">
        <v>803</v>
      </c>
      <c r="C29" s="115">
        <v>200</v>
      </c>
      <c r="D29" s="217" t="s">
        <v>46</v>
      </c>
      <c r="E29" s="140"/>
      <c r="F29" s="80"/>
      <c r="G29" s="81"/>
      <c r="H29" s="81"/>
      <c r="I29" s="188"/>
      <c r="J29" s="86"/>
      <c r="K29" s="86"/>
      <c r="L29" s="87">
        <f t="shared" si="3"/>
        <v>0</v>
      </c>
      <c r="M29" s="87">
        <f t="shared" si="4"/>
        <v>0</v>
      </c>
      <c r="N29" s="88">
        <f t="shared" si="2"/>
        <v>0</v>
      </c>
    </row>
    <row r="30" spans="1:14" ht="25.15" customHeight="1" x14ac:dyDescent="0.2">
      <c r="A30" s="216" t="s">
        <v>20</v>
      </c>
      <c r="B30" s="16" t="s">
        <v>814</v>
      </c>
      <c r="C30" s="116">
        <v>300</v>
      </c>
      <c r="D30" s="152" t="s">
        <v>167</v>
      </c>
      <c r="E30" s="140"/>
      <c r="F30" s="80"/>
      <c r="G30" s="81"/>
      <c r="H30" s="81"/>
      <c r="I30" s="188"/>
      <c r="J30" s="86"/>
      <c r="K30" s="86"/>
      <c r="L30" s="87">
        <f t="shared" si="3"/>
        <v>0</v>
      </c>
      <c r="M30" s="87">
        <f t="shared" si="4"/>
        <v>0</v>
      </c>
      <c r="N30" s="88">
        <f t="shared" si="2"/>
        <v>0</v>
      </c>
    </row>
    <row r="31" spans="1:14" ht="25.15" customHeight="1" x14ac:dyDescent="0.2">
      <c r="A31" s="216" t="s">
        <v>21</v>
      </c>
      <c r="B31" s="16" t="s">
        <v>819</v>
      </c>
      <c r="C31" s="116">
        <v>3</v>
      </c>
      <c r="D31" s="152" t="s">
        <v>46</v>
      </c>
      <c r="E31" s="140"/>
      <c r="F31" s="80"/>
      <c r="G31" s="81"/>
      <c r="H31" s="81"/>
      <c r="I31" s="188"/>
      <c r="J31" s="86"/>
      <c r="K31" s="86"/>
      <c r="L31" s="87">
        <f t="shared" si="3"/>
        <v>0</v>
      </c>
      <c r="M31" s="87">
        <f t="shared" si="4"/>
        <v>0</v>
      </c>
      <c r="N31" s="88">
        <f t="shared" si="2"/>
        <v>0</v>
      </c>
    </row>
    <row r="32" spans="1:14" s="7" customFormat="1" ht="25.15" customHeight="1" x14ac:dyDescent="0.15">
      <c r="A32" s="216" t="s">
        <v>22</v>
      </c>
      <c r="B32" s="16" t="s">
        <v>820</v>
      </c>
      <c r="C32" s="116">
        <v>5</v>
      </c>
      <c r="D32" s="152" t="s">
        <v>46</v>
      </c>
      <c r="E32" s="140"/>
      <c r="F32" s="80"/>
      <c r="G32" s="81"/>
      <c r="H32" s="81"/>
      <c r="I32" s="188"/>
      <c r="J32" s="86"/>
      <c r="K32" s="86"/>
      <c r="L32" s="87">
        <f t="shared" si="3"/>
        <v>0</v>
      </c>
      <c r="M32" s="87">
        <f t="shared" si="4"/>
        <v>0</v>
      </c>
      <c r="N32" s="88">
        <f t="shared" si="2"/>
        <v>0</v>
      </c>
    </row>
    <row r="33" spans="1:14" s="7" customFormat="1" ht="25.15" customHeight="1" x14ac:dyDescent="0.15">
      <c r="A33" s="216" t="s">
        <v>23</v>
      </c>
      <c r="B33" s="16" t="s">
        <v>818</v>
      </c>
      <c r="C33" s="116">
        <v>100</v>
      </c>
      <c r="D33" s="152" t="s">
        <v>46</v>
      </c>
      <c r="E33" s="140"/>
      <c r="F33" s="80"/>
      <c r="G33" s="81"/>
      <c r="H33" s="81"/>
      <c r="I33" s="188"/>
      <c r="J33" s="86"/>
      <c r="K33" s="86"/>
      <c r="L33" s="87">
        <f t="shared" si="3"/>
        <v>0</v>
      </c>
      <c r="M33" s="87">
        <f t="shared" si="4"/>
        <v>0</v>
      </c>
      <c r="N33" s="88">
        <f t="shared" si="2"/>
        <v>0</v>
      </c>
    </row>
    <row r="34" spans="1:14" s="7" customFormat="1" ht="25.15" customHeight="1" x14ac:dyDescent="0.15">
      <c r="A34" s="216" t="s">
        <v>24</v>
      </c>
      <c r="B34" s="16" t="s">
        <v>811</v>
      </c>
      <c r="C34" s="116">
        <v>150</v>
      </c>
      <c r="D34" s="152" t="s">
        <v>46</v>
      </c>
      <c r="E34" s="140"/>
      <c r="F34" s="80"/>
      <c r="G34" s="81"/>
      <c r="H34" s="81"/>
      <c r="I34" s="188"/>
      <c r="J34" s="86"/>
      <c r="K34" s="86"/>
      <c r="L34" s="87">
        <f t="shared" si="3"/>
        <v>0</v>
      </c>
      <c r="M34" s="87">
        <f t="shared" si="4"/>
        <v>0</v>
      </c>
      <c r="N34" s="88">
        <f t="shared" si="2"/>
        <v>0</v>
      </c>
    </row>
    <row r="35" spans="1:14" ht="25.15" customHeight="1" x14ac:dyDescent="0.2">
      <c r="A35" s="216" t="s">
        <v>25</v>
      </c>
      <c r="B35" s="16" t="s">
        <v>812</v>
      </c>
      <c r="C35" s="116">
        <v>100</v>
      </c>
      <c r="D35" s="152" t="s">
        <v>813</v>
      </c>
      <c r="E35" s="140"/>
      <c r="F35" s="80"/>
      <c r="G35" s="81"/>
      <c r="H35" s="81"/>
      <c r="I35" s="188"/>
      <c r="J35" s="86"/>
      <c r="K35" s="86"/>
      <c r="L35" s="87">
        <f t="shared" ref="L35:L44" si="5">J35*K35</f>
        <v>0</v>
      </c>
      <c r="M35" s="87">
        <f t="shared" ref="M35:M44" si="6">J35+L35</f>
        <v>0</v>
      </c>
      <c r="N35" s="88">
        <f t="shared" si="2"/>
        <v>0</v>
      </c>
    </row>
    <row r="36" spans="1:14" ht="25.15" customHeight="1" x14ac:dyDescent="0.2">
      <c r="A36" s="216" t="s">
        <v>26</v>
      </c>
      <c r="B36" s="16" t="s">
        <v>89</v>
      </c>
      <c r="C36" s="116">
        <v>200</v>
      </c>
      <c r="D36" s="152" t="s">
        <v>52</v>
      </c>
      <c r="E36" s="140"/>
      <c r="F36" s="80"/>
      <c r="G36" s="81"/>
      <c r="H36" s="81"/>
      <c r="I36" s="188"/>
      <c r="J36" s="86"/>
      <c r="K36" s="86"/>
      <c r="L36" s="87">
        <f t="shared" si="5"/>
        <v>0</v>
      </c>
      <c r="M36" s="87">
        <f t="shared" si="6"/>
        <v>0</v>
      </c>
      <c r="N36" s="88">
        <f t="shared" si="2"/>
        <v>0</v>
      </c>
    </row>
    <row r="37" spans="1:14" s="7" customFormat="1" ht="25.15" customHeight="1" x14ac:dyDescent="0.15">
      <c r="A37" s="216" t="s">
        <v>27</v>
      </c>
      <c r="B37" s="38" t="s">
        <v>90</v>
      </c>
      <c r="C37" s="115">
        <v>400</v>
      </c>
      <c r="D37" s="217" t="s">
        <v>52</v>
      </c>
      <c r="E37" s="140"/>
      <c r="F37" s="80"/>
      <c r="G37" s="81"/>
      <c r="H37" s="81"/>
      <c r="I37" s="188"/>
      <c r="J37" s="86"/>
      <c r="K37" s="86"/>
      <c r="L37" s="87">
        <f t="shared" si="5"/>
        <v>0</v>
      </c>
      <c r="M37" s="87">
        <f t="shared" si="6"/>
        <v>0</v>
      </c>
      <c r="N37" s="88">
        <f t="shared" si="2"/>
        <v>0</v>
      </c>
    </row>
    <row r="38" spans="1:14" s="7" customFormat="1" ht="25.15" customHeight="1" x14ac:dyDescent="0.15">
      <c r="A38" s="216" t="s">
        <v>28</v>
      </c>
      <c r="B38" s="16" t="s">
        <v>91</v>
      </c>
      <c r="C38" s="116">
        <v>760</v>
      </c>
      <c r="D38" s="152" t="s">
        <v>61</v>
      </c>
      <c r="E38" s="140"/>
      <c r="F38" s="80"/>
      <c r="G38" s="81"/>
      <c r="H38" s="81"/>
      <c r="I38" s="188"/>
      <c r="J38" s="86"/>
      <c r="K38" s="86"/>
      <c r="L38" s="87">
        <f t="shared" si="5"/>
        <v>0</v>
      </c>
      <c r="M38" s="87">
        <f t="shared" si="6"/>
        <v>0</v>
      </c>
      <c r="N38" s="88">
        <f t="shared" si="2"/>
        <v>0</v>
      </c>
    </row>
    <row r="39" spans="1:14" s="7" customFormat="1" ht="25.15" customHeight="1" x14ac:dyDescent="0.15">
      <c r="A39" s="216" t="s">
        <v>29</v>
      </c>
      <c r="B39" s="16" t="s">
        <v>815</v>
      </c>
      <c r="C39" s="116">
        <v>300</v>
      </c>
      <c r="D39" s="152" t="s">
        <v>46</v>
      </c>
      <c r="E39" s="140"/>
      <c r="F39" s="80"/>
      <c r="G39" s="81"/>
      <c r="H39" s="81"/>
      <c r="I39" s="188"/>
      <c r="J39" s="86"/>
      <c r="K39" s="86"/>
      <c r="L39" s="87">
        <f t="shared" si="5"/>
        <v>0</v>
      </c>
      <c r="M39" s="87">
        <f t="shared" si="6"/>
        <v>0</v>
      </c>
      <c r="N39" s="88">
        <f t="shared" si="2"/>
        <v>0</v>
      </c>
    </row>
    <row r="40" spans="1:14" s="7" customFormat="1" ht="25.15" customHeight="1" x14ac:dyDescent="0.15">
      <c r="A40" s="216" t="s">
        <v>30</v>
      </c>
      <c r="B40" s="16" t="s">
        <v>817</v>
      </c>
      <c r="C40" s="116">
        <v>300</v>
      </c>
      <c r="D40" s="152" t="s">
        <v>46</v>
      </c>
      <c r="E40" s="140"/>
      <c r="F40" s="80"/>
      <c r="G40" s="81"/>
      <c r="H40" s="81"/>
      <c r="I40" s="188"/>
      <c r="J40" s="86"/>
      <c r="K40" s="86"/>
      <c r="L40" s="87">
        <f t="shared" si="5"/>
        <v>0</v>
      </c>
      <c r="M40" s="87">
        <f t="shared" si="6"/>
        <v>0</v>
      </c>
      <c r="N40" s="88">
        <f t="shared" si="2"/>
        <v>0</v>
      </c>
    </row>
    <row r="41" spans="1:14" ht="25.15" customHeight="1" x14ac:dyDescent="0.2">
      <c r="A41" s="216" t="s">
        <v>31</v>
      </c>
      <c r="B41" s="16" t="s">
        <v>296</v>
      </c>
      <c r="C41" s="116">
        <v>10</v>
      </c>
      <c r="D41" s="152" t="s">
        <v>167</v>
      </c>
      <c r="E41" s="140"/>
      <c r="F41" s="80"/>
      <c r="G41" s="81"/>
      <c r="H41" s="81"/>
      <c r="I41" s="188"/>
      <c r="J41" s="86"/>
      <c r="K41" s="86"/>
      <c r="L41" s="87">
        <f t="shared" si="5"/>
        <v>0</v>
      </c>
      <c r="M41" s="87">
        <f t="shared" si="6"/>
        <v>0</v>
      </c>
      <c r="N41" s="88">
        <f t="shared" si="2"/>
        <v>0</v>
      </c>
    </row>
    <row r="42" spans="1:14" ht="25.15" customHeight="1" x14ac:dyDescent="0.2">
      <c r="A42" s="216" t="s">
        <v>32</v>
      </c>
      <c r="B42" s="38" t="s">
        <v>309</v>
      </c>
      <c r="C42" s="115">
        <v>300</v>
      </c>
      <c r="D42" s="217" t="s">
        <v>249</v>
      </c>
      <c r="E42" s="140"/>
      <c r="F42" s="80"/>
      <c r="G42" s="81"/>
      <c r="H42" s="81"/>
      <c r="I42" s="188"/>
      <c r="J42" s="86"/>
      <c r="K42" s="86"/>
      <c r="L42" s="87">
        <f t="shared" si="5"/>
        <v>0</v>
      </c>
      <c r="M42" s="87">
        <f t="shared" si="6"/>
        <v>0</v>
      </c>
      <c r="N42" s="88">
        <f t="shared" si="2"/>
        <v>0</v>
      </c>
    </row>
    <row r="43" spans="1:14" s="7" customFormat="1" ht="25.15" customHeight="1" x14ac:dyDescent="0.15">
      <c r="A43" s="216" t="s">
        <v>33</v>
      </c>
      <c r="B43" s="16" t="s">
        <v>108</v>
      </c>
      <c r="C43" s="116">
        <v>1000</v>
      </c>
      <c r="D43" s="152" t="s">
        <v>109</v>
      </c>
      <c r="E43" s="140"/>
      <c r="F43" s="80"/>
      <c r="G43" s="81"/>
      <c r="H43" s="81"/>
      <c r="I43" s="188"/>
      <c r="J43" s="86"/>
      <c r="K43" s="86"/>
      <c r="L43" s="87">
        <f t="shared" si="5"/>
        <v>0</v>
      </c>
      <c r="M43" s="87">
        <f t="shared" si="6"/>
        <v>0</v>
      </c>
      <c r="N43" s="88">
        <f t="shared" si="2"/>
        <v>0</v>
      </c>
    </row>
    <row r="44" spans="1:14" s="7" customFormat="1" ht="25.15" customHeight="1" x14ac:dyDescent="0.15">
      <c r="A44" s="216" t="s">
        <v>34</v>
      </c>
      <c r="B44" s="16" t="s">
        <v>270</v>
      </c>
      <c r="C44" s="116">
        <v>100</v>
      </c>
      <c r="D44" s="152" t="s">
        <v>61</v>
      </c>
      <c r="E44" s="140"/>
      <c r="F44" s="80"/>
      <c r="G44" s="81"/>
      <c r="H44" s="81"/>
      <c r="I44" s="188"/>
      <c r="J44" s="86"/>
      <c r="K44" s="86"/>
      <c r="L44" s="87">
        <f t="shared" si="5"/>
        <v>0</v>
      </c>
      <c r="M44" s="87">
        <f t="shared" si="6"/>
        <v>0</v>
      </c>
      <c r="N44" s="88">
        <f t="shared" si="2"/>
        <v>0</v>
      </c>
    </row>
    <row r="45" spans="1:14" s="7" customFormat="1" ht="25.15" customHeight="1" x14ac:dyDescent="0.15">
      <c r="A45" s="216" t="s">
        <v>35</v>
      </c>
      <c r="B45" s="16" t="s">
        <v>311</v>
      </c>
      <c r="C45" s="116">
        <v>48</v>
      </c>
      <c r="D45" s="152" t="s">
        <v>133</v>
      </c>
      <c r="E45" s="140"/>
      <c r="F45" s="80"/>
      <c r="G45" s="81"/>
      <c r="H45" s="81"/>
      <c r="I45" s="188"/>
      <c r="J45" s="86"/>
      <c r="K45" s="86"/>
      <c r="L45" s="87">
        <f t="shared" ref="L45:L49" si="7">J45*K45</f>
        <v>0</v>
      </c>
      <c r="M45" s="87">
        <f t="shared" ref="M45:M49" si="8">J45+L45</f>
        <v>0</v>
      </c>
      <c r="N45" s="88">
        <f t="shared" si="2"/>
        <v>0</v>
      </c>
    </row>
    <row r="46" spans="1:14" ht="25.15" customHeight="1" x14ac:dyDescent="0.2">
      <c r="A46" s="216" t="s">
        <v>36</v>
      </c>
      <c r="B46" s="16" t="s">
        <v>328</v>
      </c>
      <c r="C46" s="116">
        <v>32</v>
      </c>
      <c r="D46" s="152" t="s">
        <v>46</v>
      </c>
      <c r="E46" s="140"/>
      <c r="F46" s="80"/>
      <c r="G46" s="81"/>
      <c r="H46" s="81"/>
      <c r="I46" s="188"/>
      <c r="J46" s="86"/>
      <c r="K46" s="86"/>
      <c r="L46" s="87">
        <f t="shared" si="7"/>
        <v>0</v>
      </c>
      <c r="M46" s="87">
        <f t="shared" si="8"/>
        <v>0</v>
      </c>
      <c r="N46" s="88">
        <f t="shared" si="2"/>
        <v>0</v>
      </c>
    </row>
    <row r="47" spans="1:14" s="7" customFormat="1" ht="25.15" customHeight="1" x14ac:dyDescent="0.15">
      <c r="A47" s="216" t="s">
        <v>18</v>
      </c>
      <c r="B47" s="16" t="s">
        <v>304</v>
      </c>
      <c r="C47" s="116">
        <v>100</v>
      </c>
      <c r="D47" s="152" t="s">
        <v>821</v>
      </c>
      <c r="E47" s="140"/>
      <c r="F47" s="80"/>
      <c r="G47" s="81"/>
      <c r="H47" s="81"/>
      <c r="I47" s="188"/>
      <c r="J47" s="86"/>
      <c r="K47" s="86"/>
      <c r="L47" s="87">
        <f t="shared" si="7"/>
        <v>0</v>
      </c>
      <c r="M47" s="87">
        <f t="shared" si="8"/>
        <v>0</v>
      </c>
      <c r="N47" s="88">
        <f t="shared" si="2"/>
        <v>0</v>
      </c>
    </row>
    <row r="48" spans="1:14" s="7" customFormat="1" ht="25.15" customHeight="1" x14ac:dyDescent="0.15">
      <c r="A48" s="216" t="s">
        <v>37</v>
      </c>
      <c r="B48" s="16" t="s">
        <v>92</v>
      </c>
      <c r="C48" s="116">
        <v>200</v>
      </c>
      <c r="D48" s="152" t="s">
        <v>93</v>
      </c>
      <c r="E48" s="140"/>
      <c r="F48" s="80"/>
      <c r="G48" s="81"/>
      <c r="H48" s="81"/>
      <c r="I48" s="188"/>
      <c r="J48" s="86"/>
      <c r="K48" s="86"/>
      <c r="L48" s="87">
        <f t="shared" si="7"/>
        <v>0</v>
      </c>
      <c r="M48" s="87">
        <f t="shared" si="8"/>
        <v>0</v>
      </c>
      <c r="N48" s="88">
        <f t="shared" si="2"/>
        <v>0</v>
      </c>
    </row>
    <row r="49" spans="1:14" s="7" customFormat="1" ht="25.15" customHeight="1" x14ac:dyDescent="0.15">
      <c r="A49" s="216" t="s">
        <v>38</v>
      </c>
      <c r="B49" s="16" t="s">
        <v>816</v>
      </c>
      <c r="C49" s="116">
        <v>100</v>
      </c>
      <c r="D49" s="152" t="s">
        <v>46</v>
      </c>
      <c r="E49" s="140"/>
      <c r="F49" s="80"/>
      <c r="G49" s="81"/>
      <c r="H49" s="81"/>
      <c r="I49" s="188"/>
      <c r="J49" s="86"/>
      <c r="K49" s="86"/>
      <c r="L49" s="87">
        <f t="shared" si="7"/>
        <v>0</v>
      </c>
      <c r="M49" s="87">
        <f t="shared" si="8"/>
        <v>0</v>
      </c>
      <c r="N49" s="88">
        <f t="shared" si="2"/>
        <v>0</v>
      </c>
    </row>
    <row r="50" spans="1:14" s="7" customFormat="1" ht="25.15" customHeight="1" x14ac:dyDescent="0.15">
      <c r="A50" s="216" t="s">
        <v>39</v>
      </c>
      <c r="B50" s="16" t="s">
        <v>822</v>
      </c>
      <c r="C50" s="116">
        <v>50</v>
      </c>
      <c r="D50" s="152" t="s">
        <v>46</v>
      </c>
      <c r="E50" s="140"/>
      <c r="F50" s="80"/>
      <c r="G50" s="81"/>
      <c r="H50" s="81"/>
      <c r="I50" s="188"/>
      <c r="J50" s="86"/>
      <c r="K50" s="86"/>
      <c r="L50" s="87">
        <f t="shared" ref="L50:L52" si="9">J50*K50</f>
        <v>0</v>
      </c>
      <c r="M50" s="87">
        <f t="shared" ref="M50:M52" si="10">J50+L50</f>
        <v>0</v>
      </c>
      <c r="N50" s="88">
        <f t="shared" si="2"/>
        <v>0</v>
      </c>
    </row>
    <row r="51" spans="1:14" s="7" customFormat="1" ht="25.15" customHeight="1" x14ac:dyDescent="0.15">
      <c r="A51" s="216" t="s">
        <v>40</v>
      </c>
      <c r="B51" s="21" t="s">
        <v>807</v>
      </c>
      <c r="C51" s="116">
        <v>36</v>
      </c>
      <c r="D51" s="152" t="s">
        <v>46</v>
      </c>
      <c r="E51" s="140"/>
      <c r="F51" s="80"/>
      <c r="G51" s="81"/>
      <c r="H51" s="81"/>
      <c r="I51" s="188"/>
      <c r="J51" s="86"/>
      <c r="K51" s="86"/>
      <c r="L51" s="87">
        <f t="shared" si="9"/>
        <v>0</v>
      </c>
      <c r="M51" s="87">
        <f t="shared" si="10"/>
        <v>0</v>
      </c>
      <c r="N51" s="88">
        <f t="shared" si="2"/>
        <v>0</v>
      </c>
    </row>
    <row r="52" spans="1:14" s="7" customFormat="1" ht="25.15" customHeight="1" x14ac:dyDescent="0.15">
      <c r="A52" s="216" t="s">
        <v>41</v>
      </c>
      <c r="B52" s="21" t="s">
        <v>808</v>
      </c>
      <c r="C52" s="116">
        <v>50</v>
      </c>
      <c r="D52" s="152" t="s">
        <v>167</v>
      </c>
      <c r="E52" s="140"/>
      <c r="F52" s="80"/>
      <c r="G52" s="81"/>
      <c r="H52" s="81"/>
      <c r="I52" s="188"/>
      <c r="J52" s="86"/>
      <c r="K52" s="86"/>
      <c r="L52" s="87">
        <f t="shared" si="9"/>
        <v>0</v>
      </c>
      <c r="M52" s="87">
        <f t="shared" si="10"/>
        <v>0</v>
      </c>
      <c r="N52" s="88">
        <f t="shared" si="2"/>
        <v>0</v>
      </c>
    </row>
    <row r="53" spans="1:14" s="7" customFormat="1" ht="25.15" customHeight="1" x14ac:dyDescent="0.15">
      <c r="A53" s="216" t="s">
        <v>42</v>
      </c>
      <c r="B53" s="16" t="s">
        <v>806</v>
      </c>
      <c r="C53" s="116">
        <v>50</v>
      </c>
      <c r="D53" s="152" t="s">
        <v>52</v>
      </c>
      <c r="E53" s="140"/>
      <c r="F53" s="80"/>
      <c r="G53" s="81"/>
      <c r="H53" s="81"/>
      <c r="I53" s="188"/>
      <c r="J53" s="86"/>
      <c r="K53" s="86"/>
      <c r="L53" s="87">
        <f t="shared" ref="L53:L57" si="11">J53*K53</f>
        <v>0</v>
      </c>
      <c r="M53" s="87">
        <f t="shared" ref="M53:M57" si="12">J53+L53</f>
        <v>0</v>
      </c>
      <c r="N53" s="88">
        <f t="shared" si="2"/>
        <v>0</v>
      </c>
    </row>
    <row r="54" spans="1:14" s="7" customFormat="1" ht="25.15" customHeight="1" x14ac:dyDescent="0.15">
      <c r="A54" s="216" t="s">
        <v>43</v>
      </c>
      <c r="B54" s="38" t="s">
        <v>94</v>
      </c>
      <c r="C54" s="115">
        <v>1500</v>
      </c>
      <c r="D54" s="217" t="s">
        <v>52</v>
      </c>
      <c r="E54" s="140"/>
      <c r="F54" s="80"/>
      <c r="G54" s="81"/>
      <c r="H54" s="81"/>
      <c r="I54" s="188"/>
      <c r="J54" s="86"/>
      <c r="K54" s="86"/>
      <c r="L54" s="87">
        <f t="shared" si="11"/>
        <v>0</v>
      </c>
      <c r="M54" s="87">
        <f t="shared" si="12"/>
        <v>0</v>
      </c>
      <c r="N54" s="88">
        <f t="shared" si="2"/>
        <v>0</v>
      </c>
    </row>
    <row r="55" spans="1:14" s="7" customFormat="1" ht="25.15" customHeight="1" x14ac:dyDescent="0.15">
      <c r="A55" s="216" t="s">
        <v>44</v>
      </c>
      <c r="B55" s="16" t="s">
        <v>239</v>
      </c>
      <c r="C55" s="116">
        <v>48</v>
      </c>
      <c r="D55" s="152" t="s">
        <v>52</v>
      </c>
      <c r="E55" s="140"/>
      <c r="F55" s="80"/>
      <c r="G55" s="81"/>
      <c r="H55" s="81"/>
      <c r="I55" s="188"/>
      <c r="J55" s="86"/>
      <c r="K55" s="86"/>
      <c r="L55" s="87">
        <f t="shared" si="11"/>
        <v>0</v>
      </c>
      <c r="M55" s="87">
        <f t="shared" si="12"/>
        <v>0</v>
      </c>
      <c r="N55" s="88">
        <f t="shared" si="2"/>
        <v>0</v>
      </c>
    </row>
    <row r="56" spans="1:14" s="7" customFormat="1" ht="25.15" customHeight="1" x14ac:dyDescent="0.15">
      <c r="A56" s="216" t="s">
        <v>45</v>
      </c>
      <c r="B56" s="16" t="s">
        <v>238</v>
      </c>
      <c r="C56" s="116">
        <v>48</v>
      </c>
      <c r="D56" s="152" t="s">
        <v>82</v>
      </c>
      <c r="E56" s="140"/>
      <c r="F56" s="80"/>
      <c r="G56" s="81"/>
      <c r="H56" s="81"/>
      <c r="I56" s="188"/>
      <c r="J56" s="86"/>
      <c r="K56" s="86"/>
      <c r="L56" s="87">
        <f t="shared" si="11"/>
        <v>0</v>
      </c>
      <c r="M56" s="87">
        <f t="shared" si="12"/>
        <v>0</v>
      </c>
      <c r="N56" s="88">
        <f t="shared" si="2"/>
        <v>0</v>
      </c>
    </row>
    <row r="57" spans="1:14" s="7" customFormat="1" ht="25.15" customHeight="1" x14ac:dyDescent="0.15">
      <c r="A57" s="216" t="s">
        <v>120</v>
      </c>
      <c r="B57" s="16" t="s">
        <v>215</v>
      </c>
      <c r="C57" s="116">
        <v>160</v>
      </c>
      <c r="D57" s="152" t="s">
        <v>51</v>
      </c>
      <c r="E57" s="140"/>
      <c r="F57" s="80"/>
      <c r="G57" s="81"/>
      <c r="H57" s="81"/>
      <c r="I57" s="188"/>
      <c r="J57" s="86"/>
      <c r="K57" s="86"/>
      <c r="L57" s="87">
        <f t="shared" si="11"/>
        <v>0</v>
      </c>
      <c r="M57" s="87">
        <f t="shared" si="12"/>
        <v>0</v>
      </c>
      <c r="N57" s="88">
        <f t="shared" si="2"/>
        <v>0</v>
      </c>
    </row>
    <row r="58" spans="1:14" s="7" customFormat="1" ht="25.15" customHeight="1" x14ac:dyDescent="0.15">
      <c r="A58" s="216" t="s">
        <v>121</v>
      </c>
      <c r="B58" s="16" t="s">
        <v>275</v>
      </c>
      <c r="C58" s="116">
        <v>100</v>
      </c>
      <c r="D58" s="152" t="s">
        <v>249</v>
      </c>
      <c r="E58" s="140"/>
      <c r="F58" s="80"/>
      <c r="G58" s="81"/>
      <c r="H58" s="81"/>
      <c r="I58" s="188"/>
      <c r="J58" s="86"/>
      <c r="K58" s="86"/>
      <c r="L58" s="87">
        <f t="shared" ref="L58:L60" si="13">J58*K58</f>
        <v>0</v>
      </c>
      <c r="M58" s="87">
        <f t="shared" ref="M58:M60" si="14">J58+L58</f>
        <v>0</v>
      </c>
      <c r="N58" s="88">
        <f t="shared" si="2"/>
        <v>0</v>
      </c>
    </row>
    <row r="59" spans="1:14" s="7" customFormat="1" ht="25.15" customHeight="1" x14ac:dyDescent="0.15">
      <c r="A59" s="216" t="s">
        <v>122</v>
      </c>
      <c r="B59" s="16" t="s">
        <v>288</v>
      </c>
      <c r="C59" s="116">
        <v>1</v>
      </c>
      <c r="D59" s="152" t="s">
        <v>249</v>
      </c>
      <c r="E59" s="140"/>
      <c r="F59" s="80"/>
      <c r="G59" s="81"/>
      <c r="H59" s="81"/>
      <c r="I59" s="188"/>
      <c r="J59" s="86"/>
      <c r="K59" s="86"/>
      <c r="L59" s="87">
        <f t="shared" si="13"/>
        <v>0</v>
      </c>
      <c r="M59" s="87">
        <f t="shared" si="14"/>
        <v>0</v>
      </c>
      <c r="N59" s="88">
        <f t="shared" si="2"/>
        <v>0</v>
      </c>
    </row>
    <row r="60" spans="1:14" ht="25.15" customHeight="1" x14ac:dyDescent="0.2">
      <c r="A60" s="216" t="s">
        <v>123</v>
      </c>
      <c r="B60" s="38" t="s">
        <v>337</v>
      </c>
      <c r="C60" s="115">
        <v>200</v>
      </c>
      <c r="D60" s="217" t="s">
        <v>249</v>
      </c>
      <c r="E60" s="140"/>
      <c r="F60" s="80"/>
      <c r="G60" s="81"/>
      <c r="H60" s="81"/>
      <c r="I60" s="188"/>
      <c r="J60" s="86"/>
      <c r="K60" s="86"/>
      <c r="L60" s="87">
        <f t="shared" si="13"/>
        <v>0</v>
      </c>
      <c r="M60" s="87">
        <f t="shared" si="14"/>
        <v>0</v>
      </c>
      <c r="N60" s="88">
        <f t="shared" si="2"/>
        <v>0</v>
      </c>
    </row>
    <row r="61" spans="1:14" ht="25.15" customHeight="1" x14ac:dyDescent="0.2">
      <c r="A61" s="216" t="s">
        <v>124</v>
      </c>
      <c r="B61" s="16" t="s">
        <v>176</v>
      </c>
      <c r="C61" s="116">
        <v>80</v>
      </c>
      <c r="D61" s="152" t="s">
        <v>46</v>
      </c>
      <c r="E61" s="140"/>
      <c r="F61" s="80"/>
      <c r="G61" s="81"/>
      <c r="H61" s="81"/>
      <c r="I61" s="188"/>
      <c r="J61" s="86"/>
      <c r="K61" s="86"/>
      <c r="L61" s="87">
        <f t="shared" ref="L61:L65" si="15">J61*K61</f>
        <v>0</v>
      </c>
      <c r="M61" s="87">
        <f t="shared" ref="M61:M65" si="16">J61+L61</f>
        <v>0</v>
      </c>
      <c r="N61" s="88">
        <f t="shared" si="2"/>
        <v>0</v>
      </c>
    </row>
    <row r="62" spans="1:14" ht="25.15" customHeight="1" x14ac:dyDescent="0.2">
      <c r="A62" s="216" t="s">
        <v>261</v>
      </c>
      <c r="B62" s="16" t="s">
        <v>805</v>
      </c>
      <c r="C62" s="116">
        <v>130</v>
      </c>
      <c r="D62" s="152" t="s">
        <v>249</v>
      </c>
      <c r="E62" s="140"/>
      <c r="F62" s="80"/>
      <c r="G62" s="81"/>
      <c r="H62" s="81"/>
      <c r="I62" s="188"/>
      <c r="J62" s="86"/>
      <c r="K62" s="86"/>
      <c r="L62" s="87">
        <f t="shared" si="15"/>
        <v>0</v>
      </c>
      <c r="M62" s="87">
        <f t="shared" si="16"/>
        <v>0</v>
      </c>
      <c r="N62" s="88">
        <f t="shared" si="2"/>
        <v>0</v>
      </c>
    </row>
    <row r="63" spans="1:14" ht="25.15" customHeight="1" x14ac:dyDescent="0.2">
      <c r="A63" s="216" t="s">
        <v>262</v>
      </c>
      <c r="B63" s="16" t="s">
        <v>95</v>
      </c>
      <c r="C63" s="116">
        <v>50</v>
      </c>
      <c r="D63" s="152" t="s">
        <v>46</v>
      </c>
      <c r="E63" s="140"/>
      <c r="F63" s="80"/>
      <c r="G63" s="81"/>
      <c r="H63" s="81"/>
      <c r="I63" s="188"/>
      <c r="J63" s="86"/>
      <c r="K63" s="86"/>
      <c r="L63" s="87">
        <f t="shared" si="15"/>
        <v>0</v>
      </c>
      <c r="M63" s="87">
        <f t="shared" si="16"/>
        <v>0</v>
      </c>
      <c r="N63" s="88">
        <f t="shared" si="2"/>
        <v>0</v>
      </c>
    </row>
    <row r="64" spans="1:14" ht="25.15" customHeight="1" x14ac:dyDescent="0.2">
      <c r="A64" s="216" t="s">
        <v>263</v>
      </c>
      <c r="B64" s="38" t="s">
        <v>824</v>
      </c>
      <c r="C64" s="115">
        <v>70</v>
      </c>
      <c r="D64" s="217" t="s">
        <v>46</v>
      </c>
      <c r="E64" s="140"/>
      <c r="F64" s="80"/>
      <c r="G64" s="81"/>
      <c r="H64" s="81"/>
      <c r="I64" s="188"/>
      <c r="J64" s="86"/>
      <c r="K64" s="86"/>
      <c r="L64" s="87">
        <f t="shared" si="15"/>
        <v>0</v>
      </c>
      <c r="M64" s="87">
        <f t="shared" si="16"/>
        <v>0</v>
      </c>
      <c r="N64" s="88">
        <f t="shared" si="2"/>
        <v>0</v>
      </c>
    </row>
    <row r="65" spans="1:14" ht="25.15" customHeight="1" x14ac:dyDescent="0.2">
      <c r="A65" s="216" t="s">
        <v>264</v>
      </c>
      <c r="B65" s="16" t="s">
        <v>96</v>
      </c>
      <c r="C65" s="116">
        <v>120</v>
      </c>
      <c r="D65" s="152" t="s">
        <v>46</v>
      </c>
      <c r="E65" s="140"/>
      <c r="F65" s="80"/>
      <c r="G65" s="81"/>
      <c r="H65" s="81"/>
      <c r="I65" s="188"/>
      <c r="J65" s="86"/>
      <c r="K65" s="86"/>
      <c r="L65" s="87">
        <f t="shared" si="15"/>
        <v>0</v>
      </c>
      <c r="M65" s="87">
        <f t="shared" si="16"/>
        <v>0</v>
      </c>
      <c r="N65" s="88">
        <f t="shared" si="2"/>
        <v>0</v>
      </c>
    </row>
    <row r="66" spans="1:14" ht="25.15" customHeight="1" x14ac:dyDescent="0.2">
      <c r="A66" s="216" t="s">
        <v>268</v>
      </c>
      <c r="B66" s="16" t="s">
        <v>823</v>
      </c>
      <c r="C66" s="116">
        <v>40</v>
      </c>
      <c r="D66" s="152" t="s">
        <v>249</v>
      </c>
      <c r="E66" s="140"/>
      <c r="F66" s="80"/>
      <c r="G66" s="81"/>
      <c r="H66" s="81"/>
      <c r="I66" s="188"/>
      <c r="J66" s="86"/>
      <c r="K66" s="86"/>
      <c r="L66" s="87">
        <f t="shared" ref="L66:L70" si="17">J66*K66</f>
        <v>0</v>
      </c>
      <c r="M66" s="87">
        <f t="shared" ref="M66:M70" si="18">J66+L66</f>
        <v>0</v>
      </c>
      <c r="N66" s="88">
        <f t="shared" si="2"/>
        <v>0</v>
      </c>
    </row>
    <row r="67" spans="1:14" ht="25.15" customHeight="1" x14ac:dyDescent="0.2">
      <c r="A67" s="216" t="s">
        <v>269</v>
      </c>
      <c r="B67" s="38" t="s">
        <v>335</v>
      </c>
      <c r="C67" s="115">
        <f>1500*4</f>
        <v>6000</v>
      </c>
      <c r="D67" s="217" t="s">
        <v>249</v>
      </c>
      <c r="E67" s="140"/>
      <c r="F67" s="80"/>
      <c r="G67" s="81"/>
      <c r="H67" s="81"/>
      <c r="I67" s="188"/>
      <c r="J67" s="86"/>
      <c r="K67" s="86"/>
      <c r="L67" s="87">
        <f t="shared" si="17"/>
        <v>0</v>
      </c>
      <c r="M67" s="87">
        <f t="shared" si="18"/>
        <v>0</v>
      </c>
      <c r="N67" s="88">
        <f t="shared" si="2"/>
        <v>0</v>
      </c>
    </row>
    <row r="68" spans="1:14" ht="25.15" customHeight="1" x14ac:dyDescent="0.2">
      <c r="A68" s="216" t="s">
        <v>273</v>
      </c>
      <c r="B68" s="16" t="s">
        <v>97</v>
      </c>
      <c r="C68" s="116">
        <f>6150*4</f>
        <v>24600</v>
      </c>
      <c r="D68" s="152" t="s">
        <v>81</v>
      </c>
      <c r="E68" s="140"/>
      <c r="F68" s="80"/>
      <c r="G68" s="81"/>
      <c r="H68" s="81"/>
      <c r="I68" s="188"/>
      <c r="J68" s="86"/>
      <c r="K68" s="86"/>
      <c r="L68" s="87">
        <f t="shared" si="17"/>
        <v>0</v>
      </c>
      <c r="M68" s="87">
        <f t="shared" si="18"/>
        <v>0</v>
      </c>
      <c r="N68" s="88">
        <f t="shared" si="2"/>
        <v>0</v>
      </c>
    </row>
    <row r="69" spans="1:14" ht="25.15" customHeight="1" x14ac:dyDescent="0.2">
      <c r="A69" s="216" t="s">
        <v>274</v>
      </c>
      <c r="B69" s="16" t="s">
        <v>222</v>
      </c>
      <c r="C69" s="116">
        <v>120</v>
      </c>
      <c r="D69" s="152" t="s">
        <v>57</v>
      </c>
      <c r="E69" s="140"/>
      <c r="F69" s="80"/>
      <c r="G69" s="81"/>
      <c r="H69" s="81"/>
      <c r="I69" s="188"/>
      <c r="J69" s="86"/>
      <c r="K69" s="86"/>
      <c r="L69" s="87">
        <f t="shared" si="17"/>
        <v>0</v>
      </c>
      <c r="M69" s="87">
        <f t="shared" si="18"/>
        <v>0</v>
      </c>
      <c r="N69" s="88">
        <f t="shared" si="2"/>
        <v>0</v>
      </c>
    </row>
    <row r="70" spans="1:14" ht="25.15" customHeight="1" x14ac:dyDescent="0.2">
      <c r="A70" s="216" t="s">
        <v>276</v>
      </c>
      <c r="B70" s="16" t="s">
        <v>237</v>
      </c>
      <c r="C70" s="116">
        <v>30</v>
      </c>
      <c r="D70" s="152" t="s">
        <v>216</v>
      </c>
      <c r="E70" s="140"/>
      <c r="F70" s="80"/>
      <c r="G70" s="81"/>
      <c r="H70" s="81"/>
      <c r="I70" s="188"/>
      <c r="J70" s="86"/>
      <c r="K70" s="86"/>
      <c r="L70" s="87">
        <f t="shared" si="17"/>
        <v>0</v>
      </c>
      <c r="M70" s="87">
        <f t="shared" si="18"/>
        <v>0</v>
      </c>
      <c r="N70" s="88">
        <f t="shared" si="2"/>
        <v>0</v>
      </c>
    </row>
    <row r="71" spans="1:14" ht="25.15" customHeight="1" x14ac:dyDescent="0.2">
      <c r="A71" s="216" t="s">
        <v>278</v>
      </c>
      <c r="B71" s="38" t="s">
        <v>197</v>
      </c>
      <c r="C71" s="115">
        <v>2500</v>
      </c>
      <c r="D71" s="217" t="s">
        <v>46</v>
      </c>
      <c r="E71" s="140"/>
      <c r="F71" s="80"/>
      <c r="G71" s="81"/>
      <c r="H71" s="81"/>
      <c r="I71" s="188"/>
      <c r="J71" s="86"/>
      <c r="K71" s="86"/>
      <c r="L71" s="87">
        <f t="shared" ref="L71:L74" si="19">J71*K71</f>
        <v>0</v>
      </c>
      <c r="M71" s="87">
        <f t="shared" ref="M71:M74" si="20">J71+L71</f>
        <v>0</v>
      </c>
      <c r="N71" s="88">
        <f t="shared" si="2"/>
        <v>0</v>
      </c>
    </row>
    <row r="72" spans="1:14" ht="25.15" customHeight="1" x14ac:dyDescent="0.2">
      <c r="A72" s="216" t="s">
        <v>281</v>
      </c>
      <c r="B72" s="16" t="s">
        <v>188</v>
      </c>
      <c r="C72" s="116">
        <v>200</v>
      </c>
      <c r="D72" s="152" t="s">
        <v>46</v>
      </c>
      <c r="E72" s="140"/>
      <c r="F72" s="80"/>
      <c r="G72" s="81"/>
      <c r="H72" s="81"/>
      <c r="I72" s="188"/>
      <c r="J72" s="86"/>
      <c r="K72" s="86"/>
      <c r="L72" s="87">
        <f t="shared" si="19"/>
        <v>0</v>
      </c>
      <c r="M72" s="87">
        <f t="shared" si="20"/>
        <v>0</v>
      </c>
      <c r="N72" s="88">
        <f t="shared" si="2"/>
        <v>0</v>
      </c>
    </row>
    <row r="73" spans="1:14" ht="25.15" customHeight="1" x14ac:dyDescent="0.2">
      <c r="A73" s="216" t="s">
        <v>284</v>
      </c>
      <c r="B73" s="16" t="s">
        <v>98</v>
      </c>
      <c r="C73" s="116">
        <v>24</v>
      </c>
      <c r="D73" s="152" t="s">
        <v>52</v>
      </c>
      <c r="E73" s="140"/>
      <c r="F73" s="80"/>
      <c r="G73" s="81"/>
      <c r="H73" s="81"/>
      <c r="I73" s="188"/>
      <c r="J73" s="86"/>
      <c r="K73" s="86"/>
      <c r="L73" s="87">
        <f t="shared" si="19"/>
        <v>0</v>
      </c>
      <c r="M73" s="87">
        <f t="shared" si="20"/>
        <v>0</v>
      </c>
      <c r="N73" s="88">
        <f t="shared" si="2"/>
        <v>0</v>
      </c>
    </row>
    <row r="74" spans="1:14" ht="25.15" customHeight="1" x14ac:dyDescent="0.2">
      <c r="A74" s="216" t="s">
        <v>285</v>
      </c>
      <c r="B74" s="16" t="s">
        <v>339</v>
      </c>
      <c r="C74" s="116">
        <v>80</v>
      </c>
      <c r="D74" s="152" t="s">
        <v>249</v>
      </c>
      <c r="E74" s="140"/>
      <c r="F74" s="80"/>
      <c r="G74" s="81"/>
      <c r="H74" s="81"/>
      <c r="I74" s="188"/>
      <c r="J74" s="86"/>
      <c r="K74" s="86"/>
      <c r="L74" s="87">
        <f t="shared" si="19"/>
        <v>0</v>
      </c>
      <c r="M74" s="87">
        <f t="shared" si="20"/>
        <v>0</v>
      </c>
      <c r="N74" s="88">
        <f t="shared" si="2"/>
        <v>0</v>
      </c>
    </row>
    <row r="75" spans="1:14" ht="25.15" customHeight="1" x14ac:dyDescent="0.2">
      <c r="A75" s="216" t="s">
        <v>287</v>
      </c>
      <c r="B75" s="38" t="s">
        <v>99</v>
      </c>
      <c r="C75" s="115">
        <v>4000</v>
      </c>
      <c r="D75" s="217" t="s">
        <v>46</v>
      </c>
      <c r="E75" s="140"/>
      <c r="F75" s="80"/>
      <c r="G75" s="81"/>
      <c r="H75" s="81"/>
      <c r="I75" s="188"/>
      <c r="J75" s="86"/>
      <c r="K75" s="86"/>
      <c r="L75" s="87">
        <f t="shared" ref="L75:L76" si="21">J75*K75</f>
        <v>0</v>
      </c>
      <c r="M75" s="87">
        <f t="shared" ref="M75:M76" si="22">J75+L75</f>
        <v>0</v>
      </c>
      <c r="N75" s="88">
        <f t="shared" si="2"/>
        <v>0</v>
      </c>
    </row>
    <row r="76" spans="1:14" ht="25.15" customHeight="1" x14ac:dyDescent="0.2">
      <c r="A76" s="216" t="s">
        <v>289</v>
      </c>
      <c r="B76" s="16" t="s">
        <v>150</v>
      </c>
      <c r="C76" s="116">
        <v>60</v>
      </c>
      <c r="D76" s="152" t="s">
        <v>46</v>
      </c>
      <c r="E76" s="140"/>
      <c r="F76" s="80"/>
      <c r="G76" s="81"/>
      <c r="H76" s="81"/>
      <c r="I76" s="188"/>
      <c r="J76" s="86"/>
      <c r="K76" s="86"/>
      <c r="L76" s="87">
        <f t="shared" si="21"/>
        <v>0</v>
      </c>
      <c r="M76" s="87">
        <f t="shared" si="22"/>
        <v>0</v>
      </c>
      <c r="N76" s="88">
        <f t="shared" si="2"/>
        <v>0</v>
      </c>
    </row>
    <row r="77" spans="1:14" ht="25.15" customHeight="1" x14ac:dyDescent="0.2">
      <c r="A77" s="216" t="s">
        <v>293</v>
      </c>
      <c r="B77" s="38" t="s">
        <v>290</v>
      </c>
      <c r="C77" s="115">
        <v>8</v>
      </c>
      <c r="D77" s="217" t="s">
        <v>249</v>
      </c>
      <c r="E77" s="140"/>
      <c r="F77" s="80"/>
      <c r="G77" s="81"/>
      <c r="H77" s="81"/>
      <c r="I77" s="188"/>
      <c r="J77" s="86"/>
      <c r="K77" s="86"/>
      <c r="L77" s="87">
        <f t="shared" ref="L77:L79" si="23">J77*K77</f>
        <v>0</v>
      </c>
      <c r="M77" s="87">
        <f t="shared" ref="M77:M79" si="24">J77+L77</f>
        <v>0</v>
      </c>
      <c r="N77" s="88">
        <f t="shared" si="2"/>
        <v>0</v>
      </c>
    </row>
    <row r="78" spans="1:14" ht="25.15" customHeight="1" x14ac:dyDescent="0.2">
      <c r="A78" s="216" t="s">
        <v>294</v>
      </c>
      <c r="B78" s="16" t="s">
        <v>100</v>
      </c>
      <c r="C78" s="116">
        <v>1200</v>
      </c>
      <c r="D78" s="152" t="s">
        <v>46</v>
      </c>
      <c r="E78" s="140"/>
      <c r="F78" s="80"/>
      <c r="G78" s="81"/>
      <c r="H78" s="81"/>
      <c r="I78" s="188"/>
      <c r="J78" s="86"/>
      <c r="K78" s="86"/>
      <c r="L78" s="87">
        <f t="shared" si="23"/>
        <v>0</v>
      </c>
      <c r="M78" s="87">
        <f t="shared" si="24"/>
        <v>0</v>
      </c>
      <c r="N78" s="88">
        <f t="shared" si="2"/>
        <v>0</v>
      </c>
    </row>
    <row r="79" spans="1:14" ht="25.15" customHeight="1" x14ac:dyDescent="0.2">
      <c r="A79" s="216" t="s">
        <v>297</v>
      </c>
      <c r="B79" s="16" t="s">
        <v>286</v>
      </c>
      <c r="C79" s="116">
        <v>12</v>
      </c>
      <c r="D79" s="152" t="s">
        <v>249</v>
      </c>
      <c r="E79" s="140"/>
      <c r="F79" s="80"/>
      <c r="G79" s="81"/>
      <c r="H79" s="81"/>
      <c r="I79" s="188"/>
      <c r="J79" s="86"/>
      <c r="K79" s="86"/>
      <c r="L79" s="87">
        <f t="shared" si="23"/>
        <v>0</v>
      </c>
      <c r="M79" s="87">
        <f t="shared" si="24"/>
        <v>0</v>
      </c>
      <c r="N79" s="88">
        <f t="shared" si="2"/>
        <v>0</v>
      </c>
    </row>
    <row r="80" spans="1:14" ht="25.15" customHeight="1" x14ac:dyDescent="0.2">
      <c r="A80" s="216" t="s">
        <v>299</v>
      </c>
      <c r="B80" s="16" t="s">
        <v>277</v>
      </c>
      <c r="C80" s="116">
        <v>30</v>
      </c>
      <c r="D80" s="152" t="s">
        <v>46</v>
      </c>
      <c r="E80" s="140"/>
      <c r="F80" s="80"/>
      <c r="G80" s="81"/>
      <c r="H80" s="81"/>
      <c r="I80" s="188"/>
      <c r="J80" s="86"/>
      <c r="K80" s="86"/>
      <c r="L80" s="87">
        <f t="shared" ref="L80:L82" si="25">J80*K80</f>
        <v>0</v>
      </c>
      <c r="M80" s="87">
        <f t="shared" ref="M80:M82" si="26">J80+L80</f>
        <v>0</v>
      </c>
      <c r="N80" s="88">
        <f t="shared" si="2"/>
        <v>0</v>
      </c>
    </row>
    <row r="81" spans="1:14" ht="25.15" customHeight="1" x14ac:dyDescent="0.2">
      <c r="A81" s="216" t="s">
        <v>303</v>
      </c>
      <c r="B81" s="16" t="s">
        <v>181</v>
      </c>
      <c r="C81" s="116">
        <v>10</v>
      </c>
      <c r="D81" s="152" t="s">
        <v>46</v>
      </c>
      <c r="E81" s="140"/>
      <c r="F81" s="80"/>
      <c r="G81" s="81"/>
      <c r="H81" s="81"/>
      <c r="I81" s="188"/>
      <c r="J81" s="86"/>
      <c r="K81" s="86"/>
      <c r="L81" s="87">
        <f t="shared" si="25"/>
        <v>0</v>
      </c>
      <c r="M81" s="87">
        <f t="shared" si="26"/>
        <v>0</v>
      </c>
      <c r="N81" s="88">
        <f t="shared" ref="N81:N82" si="27">$C81*M81</f>
        <v>0</v>
      </c>
    </row>
    <row r="82" spans="1:14" s="7" customFormat="1" ht="25.15" customHeight="1" thickBot="1" x14ac:dyDescent="0.2">
      <c r="A82" s="221" t="s">
        <v>308</v>
      </c>
      <c r="B82" s="114" t="s">
        <v>101</v>
      </c>
      <c r="C82" s="118">
        <v>100</v>
      </c>
      <c r="D82" s="222" t="s">
        <v>61</v>
      </c>
      <c r="E82" s="140"/>
      <c r="F82" s="80"/>
      <c r="G82" s="81"/>
      <c r="H82" s="81"/>
      <c r="I82" s="188"/>
      <c r="J82" s="86"/>
      <c r="K82" s="86"/>
      <c r="L82" s="87">
        <f t="shared" si="25"/>
        <v>0</v>
      </c>
      <c r="M82" s="87">
        <f t="shared" si="26"/>
        <v>0</v>
      </c>
      <c r="N82" s="88">
        <f t="shared" si="27"/>
        <v>0</v>
      </c>
    </row>
    <row r="83" spans="1:14" ht="25.15" customHeight="1" thickBot="1" x14ac:dyDescent="0.25">
      <c r="A83" s="249" t="s">
        <v>828</v>
      </c>
      <c r="B83" s="250"/>
      <c r="C83" s="250"/>
      <c r="D83" s="268"/>
      <c r="E83" s="119"/>
      <c r="F83" s="120"/>
      <c r="G83" s="121"/>
      <c r="H83" s="120"/>
      <c r="I83" s="122"/>
      <c r="J83" s="127">
        <f>SUM(J15:J82)</f>
        <v>0</v>
      </c>
      <c r="K83" s="123"/>
      <c r="L83" s="120"/>
      <c r="M83" s="120"/>
      <c r="N83" s="127">
        <f>SUM(N15:N82)</f>
        <v>0</v>
      </c>
    </row>
    <row r="84" spans="1:14" ht="15" customHeight="1" x14ac:dyDescent="0.2">
      <c r="C84" s="3"/>
      <c r="D84" s="18"/>
      <c r="E84" s="1"/>
    </row>
    <row r="85" spans="1:14" s="7" customFormat="1" ht="19.5" customHeight="1" x14ac:dyDescent="0.15">
      <c r="A85" s="3"/>
      <c r="B85" s="1"/>
      <c r="C85" s="238" t="s">
        <v>391</v>
      </c>
      <c r="D85" s="238"/>
      <c r="E85" s="237"/>
      <c r="F85" s="237"/>
      <c r="G85" s="237"/>
      <c r="H85" s="181"/>
      <c r="I85" s="236" t="s">
        <v>392</v>
      </c>
      <c r="J85" s="236"/>
      <c r="K85" s="237"/>
      <c r="L85" s="237"/>
      <c r="M85" s="237"/>
      <c r="N85" s="237"/>
    </row>
  </sheetData>
  <mergeCells count="29">
    <mergeCell ref="E85:G85"/>
    <mergeCell ref="I85:J85"/>
    <mergeCell ref="K85:N85"/>
    <mergeCell ref="A10:D10"/>
    <mergeCell ref="A9:D9"/>
    <mergeCell ref="A12:A13"/>
    <mergeCell ref="B12:B13"/>
    <mergeCell ref="C12:C13"/>
    <mergeCell ref="D12:D13"/>
    <mergeCell ref="C85:D85"/>
    <mergeCell ref="K12:K13"/>
    <mergeCell ref="L12:L13"/>
    <mergeCell ref="M12:M13"/>
    <mergeCell ref="N12:N13"/>
    <mergeCell ref="E14:F14"/>
    <mergeCell ref="A83:D83"/>
    <mergeCell ref="A7:H7"/>
    <mergeCell ref="J7:N7"/>
    <mergeCell ref="A2:H2"/>
    <mergeCell ref="J2:N2"/>
    <mergeCell ref="A3:H3"/>
    <mergeCell ref="J3:N3"/>
    <mergeCell ref="A6:H6"/>
    <mergeCell ref="J6:N6"/>
    <mergeCell ref="E12:F12"/>
    <mergeCell ref="G12:G13"/>
    <mergeCell ref="H12:H13"/>
    <mergeCell ref="I12:I13"/>
    <mergeCell ref="J12:J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11/26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41"/>
  <sheetViews>
    <sheetView workbookViewId="0">
      <selection activeCell="R17" sqref="R17"/>
    </sheetView>
  </sheetViews>
  <sheetFormatPr defaultColWidth="9" defaultRowHeight="15" customHeight="1" x14ac:dyDescent="0.2"/>
  <cols>
    <col min="1" max="1" width="4.28515625" style="1" customWidth="1"/>
    <col min="2" max="2" width="35.7109375" style="3" customWidth="1"/>
    <col min="3" max="3" width="7.140625" style="18" customWidth="1"/>
    <col min="4" max="4" width="7.140625" style="1" customWidth="1"/>
    <col min="5" max="6" width="7.140625" style="2" customWidth="1"/>
    <col min="7" max="7" width="15.7109375" style="2" customWidth="1"/>
    <col min="8" max="8" width="7.140625" style="2" customWidth="1"/>
    <col min="9" max="9" width="15.7109375" style="2" customWidth="1"/>
    <col min="10" max="10" width="8.7109375" style="2" customWidth="1"/>
    <col min="11" max="11" width="5.7109375" style="2" customWidth="1"/>
    <col min="12" max="13" width="8.7109375" style="2" customWidth="1"/>
    <col min="14" max="14" width="10.5703125" style="2" customWidth="1"/>
    <col min="15" max="16" width="9" style="2"/>
    <col min="17" max="18" width="9.5703125" style="2" bestFit="1" customWidth="1"/>
    <col min="19" max="16384" width="9" style="2"/>
  </cols>
  <sheetData>
    <row r="1" spans="1:18" s="93" customFormat="1" ht="18" customHeight="1" x14ac:dyDescent="0.2">
      <c r="A1" s="89" t="s">
        <v>368</v>
      </c>
      <c r="B1" s="89"/>
      <c r="C1" s="90"/>
      <c r="D1" s="91"/>
      <c r="E1" s="92"/>
      <c r="F1" s="92"/>
      <c r="G1" s="92"/>
      <c r="H1" s="92"/>
      <c r="I1" s="92"/>
      <c r="J1" s="92"/>
      <c r="K1" s="92"/>
      <c r="L1" s="92"/>
    </row>
    <row r="2" spans="1:18" s="93" customFormat="1" ht="18" customHeight="1" x14ac:dyDescent="0.2">
      <c r="A2" s="228" t="s">
        <v>369</v>
      </c>
      <c r="B2" s="228"/>
      <c r="C2" s="228"/>
      <c r="D2" s="228"/>
      <c r="E2" s="228"/>
      <c r="F2" s="228"/>
      <c r="G2" s="228"/>
      <c r="H2" s="228"/>
      <c r="J2" s="228" t="s">
        <v>370</v>
      </c>
      <c r="K2" s="228"/>
      <c r="L2" s="228"/>
      <c r="M2" s="228"/>
      <c r="N2" s="228"/>
    </row>
    <row r="3" spans="1:18" s="93" customFormat="1" ht="18" customHeight="1" x14ac:dyDescent="0.2">
      <c r="A3" s="227" t="s">
        <v>371</v>
      </c>
      <c r="B3" s="227"/>
      <c r="C3" s="227"/>
      <c r="D3" s="227"/>
      <c r="E3" s="227"/>
      <c r="F3" s="227"/>
      <c r="G3" s="227"/>
      <c r="H3" s="227"/>
      <c r="I3" s="94"/>
      <c r="J3" s="227" t="s">
        <v>372</v>
      </c>
      <c r="K3" s="227"/>
      <c r="L3" s="227"/>
      <c r="M3" s="227"/>
      <c r="N3" s="227"/>
    </row>
    <row r="4" spans="1:18" s="93" customFormat="1" ht="15" customHeight="1" x14ac:dyDescent="0.2">
      <c r="A4" s="91"/>
      <c r="B4" s="91"/>
      <c r="C4" s="91"/>
      <c r="D4" s="91"/>
      <c r="E4" s="91"/>
      <c r="H4" s="94"/>
      <c r="I4" s="94"/>
      <c r="J4" s="94"/>
      <c r="K4" s="94"/>
      <c r="L4" s="94"/>
      <c r="M4" s="94"/>
      <c r="N4" s="94"/>
    </row>
    <row r="5" spans="1:18" s="93" customFormat="1" ht="18" customHeight="1" x14ac:dyDescent="0.2">
      <c r="A5" s="89" t="s">
        <v>373</v>
      </c>
      <c r="B5" s="89"/>
      <c r="C5" s="91"/>
      <c r="D5" s="91"/>
      <c r="E5" s="91"/>
      <c r="H5" s="94"/>
      <c r="I5" s="94"/>
      <c r="J5" s="94"/>
      <c r="K5" s="94"/>
      <c r="L5" s="94"/>
      <c r="M5" s="94"/>
      <c r="N5" s="94"/>
    </row>
    <row r="6" spans="1:18" s="93" customFormat="1" ht="18" customHeight="1" x14ac:dyDescent="0.2">
      <c r="A6" s="228" t="s">
        <v>374</v>
      </c>
      <c r="B6" s="228"/>
      <c r="C6" s="228"/>
      <c r="D6" s="228"/>
      <c r="E6" s="228"/>
      <c r="F6" s="228"/>
      <c r="G6" s="228"/>
      <c r="H6" s="228"/>
      <c r="J6" s="228" t="s">
        <v>377</v>
      </c>
      <c r="K6" s="228"/>
      <c r="L6" s="228"/>
      <c r="M6" s="228"/>
      <c r="N6" s="228"/>
    </row>
    <row r="7" spans="1:18" s="93" customFormat="1" ht="18" customHeight="1" x14ac:dyDescent="0.2">
      <c r="A7" s="227" t="s">
        <v>375</v>
      </c>
      <c r="B7" s="227"/>
      <c r="C7" s="227"/>
      <c r="D7" s="227"/>
      <c r="E7" s="227"/>
      <c r="F7" s="227"/>
      <c r="G7" s="227"/>
      <c r="H7" s="227"/>
      <c r="I7" s="94"/>
      <c r="J7" s="227" t="s">
        <v>376</v>
      </c>
      <c r="K7" s="227"/>
      <c r="L7" s="227"/>
      <c r="M7" s="227"/>
      <c r="N7" s="227"/>
    </row>
    <row r="8" spans="1:18" s="3" customFormat="1" ht="15" customHeight="1" x14ac:dyDescent="0.2">
      <c r="A8" s="1"/>
      <c r="B8" s="1"/>
      <c r="C8" s="95"/>
      <c r="D8" s="96"/>
      <c r="E8" s="97"/>
      <c r="F8" s="98"/>
      <c r="G8" s="98"/>
      <c r="H8" s="98"/>
      <c r="I8" s="98"/>
      <c r="J8" s="95"/>
      <c r="K8" s="98"/>
      <c r="L8" s="98"/>
      <c r="M8" s="98"/>
      <c r="N8" s="98"/>
    </row>
    <row r="9" spans="1:18" s="4" customFormat="1" ht="18" customHeight="1" x14ac:dyDescent="0.15">
      <c r="A9" s="239" t="s">
        <v>832</v>
      </c>
      <c r="B9" s="239"/>
      <c r="C9" s="239"/>
      <c r="D9" s="239"/>
    </row>
    <row r="10" spans="1:18" s="56" customFormat="1" ht="18" customHeight="1" x14ac:dyDescent="0.15">
      <c r="A10" s="266" t="s">
        <v>798</v>
      </c>
      <c r="B10" s="267"/>
      <c r="C10" s="267"/>
      <c r="D10" s="267"/>
    </row>
    <row r="11" spans="1:18" s="7" customFormat="1" ht="15" customHeight="1" thickBot="1" x14ac:dyDescent="0.2">
      <c r="A11" s="5"/>
      <c r="B11" s="3"/>
      <c r="C11" s="6"/>
      <c r="D11" s="1"/>
    </row>
    <row r="12" spans="1:18" s="8" customFormat="1" ht="25.15" customHeight="1" x14ac:dyDescent="0.15">
      <c r="A12" s="240" t="s">
        <v>0</v>
      </c>
      <c r="B12" s="242" t="s">
        <v>1</v>
      </c>
      <c r="C12" s="244" t="s">
        <v>2</v>
      </c>
      <c r="D12" s="246" t="s">
        <v>3</v>
      </c>
      <c r="E12" s="229" t="s">
        <v>357</v>
      </c>
      <c r="F12" s="230"/>
      <c r="G12" s="230" t="s">
        <v>358</v>
      </c>
      <c r="H12" s="232" t="s">
        <v>359</v>
      </c>
      <c r="I12" s="234" t="s">
        <v>360</v>
      </c>
      <c r="J12" s="230" t="s">
        <v>361</v>
      </c>
      <c r="K12" s="230" t="s">
        <v>362</v>
      </c>
      <c r="L12" s="230" t="s">
        <v>363</v>
      </c>
      <c r="M12" s="230" t="s">
        <v>364</v>
      </c>
      <c r="N12" s="251" t="s">
        <v>365</v>
      </c>
    </row>
    <row r="13" spans="1:18" s="8" customFormat="1" ht="25.15" customHeight="1" thickBot="1" x14ac:dyDescent="0.2">
      <c r="A13" s="241"/>
      <c r="B13" s="243"/>
      <c r="C13" s="245"/>
      <c r="D13" s="247"/>
      <c r="E13" s="9" t="s">
        <v>366</v>
      </c>
      <c r="F13" s="68" t="s">
        <v>367</v>
      </c>
      <c r="G13" s="231"/>
      <c r="H13" s="233"/>
      <c r="I13" s="235"/>
      <c r="J13" s="231"/>
      <c r="K13" s="231"/>
      <c r="L13" s="231"/>
      <c r="M13" s="231"/>
      <c r="N13" s="252"/>
    </row>
    <row r="14" spans="1:18" s="8" customFormat="1" ht="16.149999999999999" customHeight="1" thickBot="1" x14ac:dyDescent="0.2">
      <c r="A14" s="10">
        <v>1</v>
      </c>
      <c r="B14" s="37">
        <v>2</v>
      </c>
      <c r="C14" s="11">
        <v>3</v>
      </c>
      <c r="D14" s="12">
        <v>4</v>
      </c>
      <c r="E14" s="263">
        <v>5</v>
      </c>
      <c r="F14" s="264"/>
      <c r="G14" s="205">
        <v>6</v>
      </c>
      <c r="H14" s="175">
        <v>7</v>
      </c>
      <c r="I14" s="176">
        <v>8</v>
      </c>
      <c r="J14" s="28">
        <v>9</v>
      </c>
      <c r="K14" s="205">
        <v>10</v>
      </c>
      <c r="L14" s="205">
        <v>11</v>
      </c>
      <c r="M14" s="28">
        <v>12</v>
      </c>
      <c r="N14" s="27">
        <v>13</v>
      </c>
      <c r="Q14" s="226"/>
      <c r="R14" s="226"/>
    </row>
    <row r="15" spans="1:18" s="7" customFormat="1" ht="23.65" customHeight="1" x14ac:dyDescent="0.15">
      <c r="A15" s="202" t="s">
        <v>34</v>
      </c>
      <c r="B15" s="46" t="s">
        <v>348</v>
      </c>
      <c r="C15" s="128">
        <v>120</v>
      </c>
      <c r="D15" s="220" t="s">
        <v>249</v>
      </c>
      <c r="E15" s="137"/>
      <c r="F15" s="101"/>
      <c r="G15" s="102"/>
      <c r="H15" s="102"/>
      <c r="I15" s="187"/>
      <c r="J15" s="104"/>
      <c r="K15" s="104"/>
      <c r="L15" s="105">
        <f>J15*K15</f>
        <v>0</v>
      </c>
      <c r="M15" s="105">
        <f>J15+L15</f>
        <v>0</v>
      </c>
      <c r="N15" s="106">
        <f>$C15*M15</f>
        <v>0</v>
      </c>
    </row>
    <row r="16" spans="1:18" s="7" customFormat="1" ht="23.65" customHeight="1" x14ac:dyDescent="0.15">
      <c r="A16" s="15" t="s">
        <v>28</v>
      </c>
      <c r="B16" s="189" t="s">
        <v>342</v>
      </c>
      <c r="C16" s="116">
        <v>48</v>
      </c>
      <c r="D16" s="30" t="s">
        <v>249</v>
      </c>
      <c r="E16" s="137"/>
      <c r="F16" s="101"/>
      <c r="G16" s="102"/>
      <c r="H16" s="102"/>
      <c r="I16" s="187"/>
      <c r="J16" s="104"/>
      <c r="K16" s="104"/>
      <c r="L16" s="105">
        <f t="shared" ref="L16:L17" si="0">J16*K16</f>
        <v>0</v>
      </c>
      <c r="M16" s="105">
        <f t="shared" ref="M16:M17" si="1">J16+L16</f>
        <v>0</v>
      </c>
      <c r="N16" s="106">
        <f t="shared" ref="N16:N37" si="2">$C16*M16</f>
        <v>0</v>
      </c>
    </row>
    <row r="17" spans="1:14" s="7" customFormat="1" ht="23.65" customHeight="1" x14ac:dyDescent="0.15">
      <c r="A17" s="15" t="s">
        <v>30</v>
      </c>
      <c r="B17" s="189" t="s">
        <v>344</v>
      </c>
      <c r="C17" s="116">
        <v>200</v>
      </c>
      <c r="D17" s="30" t="s">
        <v>249</v>
      </c>
      <c r="E17" s="137"/>
      <c r="F17" s="101"/>
      <c r="G17" s="102"/>
      <c r="H17" s="102"/>
      <c r="I17" s="187"/>
      <c r="J17" s="104"/>
      <c r="K17" s="104"/>
      <c r="L17" s="105">
        <f t="shared" si="0"/>
        <v>0</v>
      </c>
      <c r="M17" s="105">
        <f t="shared" si="1"/>
        <v>0</v>
      </c>
      <c r="N17" s="106">
        <f t="shared" si="2"/>
        <v>0</v>
      </c>
    </row>
    <row r="18" spans="1:14" s="7" customFormat="1" ht="23.65" customHeight="1" x14ac:dyDescent="0.15">
      <c r="A18" s="15" t="s">
        <v>6</v>
      </c>
      <c r="B18" s="189" t="s">
        <v>186</v>
      </c>
      <c r="C18" s="116">
        <v>200</v>
      </c>
      <c r="D18" s="30" t="s">
        <v>105</v>
      </c>
      <c r="E18" s="137"/>
      <c r="F18" s="101"/>
      <c r="G18" s="102"/>
      <c r="H18" s="102"/>
      <c r="I18" s="187"/>
      <c r="J18" s="104"/>
      <c r="K18" s="104"/>
      <c r="L18" s="105">
        <f t="shared" ref="L18:L37" si="3">J18*K18</f>
        <v>0</v>
      </c>
      <c r="M18" s="105">
        <f t="shared" ref="M18:M37" si="4">J18+L18</f>
        <v>0</v>
      </c>
      <c r="N18" s="106">
        <f t="shared" si="2"/>
        <v>0</v>
      </c>
    </row>
    <row r="19" spans="1:14" s="7" customFormat="1" ht="23.65" customHeight="1" x14ac:dyDescent="0.15">
      <c r="A19" s="15" t="s">
        <v>23</v>
      </c>
      <c r="B19" s="189" t="s">
        <v>201</v>
      </c>
      <c r="C19" s="116">
        <v>4</v>
      </c>
      <c r="D19" s="30" t="s">
        <v>46</v>
      </c>
      <c r="E19" s="137"/>
      <c r="F19" s="101"/>
      <c r="G19" s="102"/>
      <c r="H19" s="102"/>
      <c r="I19" s="187"/>
      <c r="J19" s="104"/>
      <c r="K19" s="104"/>
      <c r="L19" s="105">
        <f t="shared" si="3"/>
        <v>0</v>
      </c>
      <c r="M19" s="105">
        <f t="shared" si="4"/>
        <v>0</v>
      </c>
      <c r="N19" s="106">
        <f t="shared" si="2"/>
        <v>0</v>
      </c>
    </row>
    <row r="20" spans="1:14" s="7" customFormat="1" ht="23.65" customHeight="1" x14ac:dyDescent="0.15">
      <c r="A20" s="15" t="s">
        <v>22</v>
      </c>
      <c r="B20" s="189" t="s">
        <v>200</v>
      </c>
      <c r="C20" s="116">
        <v>4</v>
      </c>
      <c r="D20" s="30" t="s">
        <v>46</v>
      </c>
      <c r="E20" s="137"/>
      <c r="F20" s="101"/>
      <c r="G20" s="102"/>
      <c r="H20" s="102"/>
      <c r="I20" s="187"/>
      <c r="J20" s="104"/>
      <c r="K20" s="104"/>
      <c r="L20" s="105">
        <f t="shared" si="3"/>
        <v>0</v>
      </c>
      <c r="M20" s="105">
        <f t="shared" si="4"/>
        <v>0</v>
      </c>
      <c r="N20" s="106">
        <f t="shared" si="2"/>
        <v>0</v>
      </c>
    </row>
    <row r="21" spans="1:14" s="7" customFormat="1" ht="23.65" customHeight="1" x14ac:dyDescent="0.15">
      <c r="A21" s="15" t="s">
        <v>11</v>
      </c>
      <c r="B21" s="189" t="s">
        <v>190</v>
      </c>
      <c r="C21" s="116">
        <v>48</v>
      </c>
      <c r="D21" s="30" t="s">
        <v>46</v>
      </c>
      <c r="E21" s="137"/>
      <c r="F21" s="101"/>
      <c r="G21" s="102"/>
      <c r="H21" s="102"/>
      <c r="I21" s="187"/>
      <c r="J21" s="104"/>
      <c r="K21" s="104"/>
      <c r="L21" s="105">
        <f t="shared" si="3"/>
        <v>0</v>
      </c>
      <c r="M21" s="105">
        <f t="shared" si="4"/>
        <v>0</v>
      </c>
      <c r="N21" s="106">
        <f t="shared" si="2"/>
        <v>0</v>
      </c>
    </row>
    <row r="22" spans="1:14" s="7" customFormat="1" ht="23.65" customHeight="1" x14ac:dyDescent="0.15">
      <c r="A22" s="15" t="s">
        <v>12</v>
      </c>
      <c r="B22" s="189" t="s">
        <v>829</v>
      </c>
      <c r="C22" s="116">
        <v>12</v>
      </c>
      <c r="D22" s="30" t="s">
        <v>46</v>
      </c>
      <c r="E22" s="137"/>
      <c r="F22" s="101"/>
      <c r="G22" s="102"/>
      <c r="H22" s="102"/>
      <c r="I22" s="187"/>
      <c r="J22" s="104"/>
      <c r="K22" s="104"/>
      <c r="L22" s="105">
        <f t="shared" si="3"/>
        <v>0</v>
      </c>
      <c r="M22" s="105">
        <f t="shared" si="4"/>
        <v>0</v>
      </c>
      <c r="N22" s="106">
        <f t="shared" si="2"/>
        <v>0</v>
      </c>
    </row>
    <row r="23" spans="1:14" s="7" customFormat="1" ht="23.65" customHeight="1" x14ac:dyDescent="0.15">
      <c r="A23" s="15" t="s">
        <v>13</v>
      </c>
      <c r="B23" s="189" t="s">
        <v>830</v>
      </c>
      <c r="C23" s="116">
        <v>40</v>
      </c>
      <c r="D23" s="30" t="s">
        <v>340</v>
      </c>
      <c r="E23" s="137"/>
      <c r="F23" s="101"/>
      <c r="G23" s="102"/>
      <c r="H23" s="102"/>
      <c r="I23" s="187"/>
      <c r="J23" s="104"/>
      <c r="K23" s="104"/>
      <c r="L23" s="105">
        <f t="shared" si="3"/>
        <v>0</v>
      </c>
      <c r="M23" s="105">
        <f t="shared" si="4"/>
        <v>0</v>
      </c>
      <c r="N23" s="106">
        <f t="shared" si="2"/>
        <v>0</v>
      </c>
    </row>
    <row r="24" spans="1:14" s="7" customFormat="1" ht="23.65" customHeight="1" x14ac:dyDescent="0.15">
      <c r="A24" s="15" t="s">
        <v>29</v>
      </c>
      <c r="B24" s="189" t="s">
        <v>343</v>
      </c>
      <c r="C24" s="116">
        <v>200</v>
      </c>
      <c r="D24" s="30" t="s">
        <v>52</v>
      </c>
      <c r="E24" s="137"/>
      <c r="F24" s="101"/>
      <c r="G24" s="102"/>
      <c r="H24" s="102"/>
      <c r="I24" s="187"/>
      <c r="J24" s="104"/>
      <c r="K24" s="104"/>
      <c r="L24" s="105">
        <f t="shared" si="3"/>
        <v>0</v>
      </c>
      <c r="M24" s="105">
        <f t="shared" si="4"/>
        <v>0</v>
      </c>
      <c r="N24" s="106">
        <f t="shared" si="2"/>
        <v>0</v>
      </c>
    </row>
    <row r="25" spans="1:14" s="7" customFormat="1" ht="23.65" customHeight="1" x14ac:dyDescent="0.15">
      <c r="A25" s="15" t="s">
        <v>31</v>
      </c>
      <c r="B25" s="189" t="s">
        <v>345</v>
      </c>
      <c r="C25" s="116">
        <v>120</v>
      </c>
      <c r="D25" s="30" t="s">
        <v>249</v>
      </c>
      <c r="E25" s="137"/>
      <c r="F25" s="101"/>
      <c r="G25" s="102"/>
      <c r="H25" s="102"/>
      <c r="I25" s="187"/>
      <c r="J25" s="104"/>
      <c r="K25" s="104"/>
      <c r="L25" s="105">
        <f t="shared" si="3"/>
        <v>0</v>
      </c>
      <c r="M25" s="105">
        <f t="shared" si="4"/>
        <v>0</v>
      </c>
      <c r="N25" s="106">
        <f t="shared" si="2"/>
        <v>0</v>
      </c>
    </row>
    <row r="26" spans="1:14" s="7" customFormat="1" ht="23.65" customHeight="1" x14ac:dyDescent="0.15">
      <c r="A26" s="15" t="s">
        <v>4</v>
      </c>
      <c r="B26" s="189" t="s">
        <v>102</v>
      </c>
      <c r="C26" s="116">
        <v>250</v>
      </c>
      <c r="D26" s="30" t="s">
        <v>46</v>
      </c>
      <c r="E26" s="137"/>
      <c r="F26" s="101"/>
      <c r="G26" s="102"/>
      <c r="H26" s="102"/>
      <c r="I26" s="187"/>
      <c r="J26" s="104"/>
      <c r="K26" s="104"/>
      <c r="L26" s="105">
        <f t="shared" si="3"/>
        <v>0</v>
      </c>
      <c r="M26" s="105">
        <f t="shared" si="4"/>
        <v>0</v>
      </c>
      <c r="N26" s="106">
        <f t="shared" si="2"/>
        <v>0</v>
      </c>
    </row>
    <row r="27" spans="1:14" s="7" customFormat="1" ht="23.65" customHeight="1" x14ac:dyDescent="0.15">
      <c r="A27" s="15" t="s">
        <v>17</v>
      </c>
      <c r="B27" s="189" t="s">
        <v>223</v>
      </c>
      <c r="C27" s="116">
        <v>20</v>
      </c>
      <c r="D27" s="30" t="s">
        <v>46</v>
      </c>
      <c r="E27" s="137"/>
      <c r="F27" s="101"/>
      <c r="G27" s="102"/>
      <c r="H27" s="102"/>
      <c r="I27" s="187"/>
      <c r="J27" s="104"/>
      <c r="K27" s="104"/>
      <c r="L27" s="105">
        <f t="shared" si="3"/>
        <v>0</v>
      </c>
      <c r="M27" s="105">
        <f t="shared" si="4"/>
        <v>0</v>
      </c>
      <c r="N27" s="106">
        <f t="shared" si="2"/>
        <v>0</v>
      </c>
    </row>
    <row r="28" spans="1:14" s="7" customFormat="1" ht="23.65" customHeight="1" x14ac:dyDescent="0.15">
      <c r="A28" s="15" t="s">
        <v>27</v>
      </c>
      <c r="B28" s="189" t="s">
        <v>224</v>
      </c>
      <c r="C28" s="116">
        <v>20</v>
      </c>
      <c r="D28" s="152" t="s">
        <v>48</v>
      </c>
      <c r="E28" s="137"/>
      <c r="F28" s="101"/>
      <c r="G28" s="102"/>
      <c r="H28" s="102"/>
      <c r="I28" s="187"/>
      <c r="J28" s="104"/>
      <c r="K28" s="104"/>
      <c r="L28" s="105">
        <f t="shared" si="3"/>
        <v>0</v>
      </c>
      <c r="M28" s="105">
        <f t="shared" si="4"/>
        <v>0</v>
      </c>
      <c r="N28" s="106">
        <f t="shared" si="2"/>
        <v>0</v>
      </c>
    </row>
    <row r="29" spans="1:14" s="7" customFormat="1" ht="23.65" customHeight="1" x14ac:dyDescent="0.15">
      <c r="A29" s="15" t="s">
        <v>14</v>
      </c>
      <c r="B29" s="189" t="s">
        <v>831</v>
      </c>
      <c r="C29" s="116">
        <v>25</v>
      </c>
      <c r="D29" s="30" t="s">
        <v>341</v>
      </c>
      <c r="E29" s="137"/>
      <c r="F29" s="101"/>
      <c r="G29" s="102"/>
      <c r="H29" s="102"/>
      <c r="I29" s="187"/>
      <c r="J29" s="104"/>
      <c r="K29" s="104"/>
      <c r="L29" s="105">
        <f t="shared" si="3"/>
        <v>0</v>
      </c>
      <c r="M29" s="105">
        <f t="shared" si="4"/>
        <v>0</v>
      </c>
      <c r="N29" s="106">
        <f t="shared" si="2"/>
        <v>0</v>
      </c>
    </row>
    <row r="30" spans="1:14" s="7" customFormat="1" ht="23.65" customHeight="1" x14ac:dyDescent="0.15">
      <c r="A30" s="15" t="s">
        <v>16</v>
      </c>
      <c r="B30" s="189" t="s">
        <v>198</v>
      </c>
      <c r="C30" s="116">
        <v>80</v>
      </c>
      <c r="D30" s="30" t="s">
        <v>48</v>
      </c>
      <c r="E30" s="137"/>
      <c r="F30" s="101"/>
      <c r="G30" s="102"/>
      <c r="H30" s="102"/>
      <c r="I30" s="187"/>
      <c r="J30" s="104"/>
      <c r="K30" s="104"/>
      <c r="L30" s="105">
        <f t="shared" si="3"/>
        <v>0</v>
      </c>
      <c r="M30" s="105">
        <f t="shared" si="4"/>
        <v>0</v>
      </c>
      <c r="N30" s="106">
        <f t="shared" si="2"/>
        <v>0</v>
      </c>
    </row>
    <row r="31" spans="1:14" ht="23.65" customHeight="1" x14ac:dyDescent="0.2">
      <c r="A31" s="15" t="s">
        <v>246</v>
      </c>
      <c r="B31" s="16" t="s">
        <v>251</v>
      </c>
      <c r="C31" s="116">
        <v>12</v>
      </c>
      <c r="D31" s="30" t="s">
        <v>249</v>
      </c>
      <c r="E31" s="137"/>
      <c r="F31" s="101"/>
      <c r="G31" s="102"/>
      <c r="H31" s="102"/>
      <c r="I31" s="187"/>
      <c r="J31" s="104"/>
      <c r="K31" s="104"/>
      <c r="L31" s="105">
        <f t="shared" si="3"/>
        <v>0</v>
      </c>
      <c r="M31" s="105">
        <f t="shared" si="4"/>
        <v>0</v>
      </c>
      <c r="N31" s="106">
        <f t="shared" si="2"/>
        <v>0</v>
      </c>
    </row>
    <row r="32" spans="1:14" ht="23.65" customHeight="1" x14ac:dyDescent="0.2">
      <c r="A32" s="15" t="s">
        <v>5</v>
      </c>
      <c r="B32" s="189" t="s">
        <v>185</v>
      </c>
      <c r="C32" s="116">
        <v>400</v>
      </c>
      <c r="D32" s="30" t="s">
        <v>50</v>
      </c>
      <c r="E32" s="137"/>
      <c r="F32" s="101"/>
      <c r="G32" s="102"/>
      <c r="H32" s="102"/>
      <c r="I32" s="187"/>
      <c r="J32" s="104"/>
      <c r="K32" s="104"/>
      <c r="L32" s="105">
        <f t="shared" si="3"/>
        <v>0</v>
      </c>
      <c r="M32" s="105">
        <f t="shared" si="4"/>
        <v>0</v>
      </c>
      <c r="N32" s="106">
        <f t="shared" si="2"/>
        <v>0</v>
      </c>
    </row>
    <row r="33" spans="1:14" ht="23.65" customHeight="1" x14ac:dyDescent="0.2">
      <c r="A33" s="15" t="s">
        <v>32</v>
      </c>
      <c r="B33" s="189" t="s">
        <v>346</v>
      </c>
      <c r="C33" s="116">
        <v>240</v>
      </c>
      <c r="D33" s="152" t="s">
        <v>249</v>
      </c>
      <c r="E33" s="137"/>
      <c r="F33" s="101"/>
      <c r="G33" s="102"/>
      <c r="H33" s="102"/>
      <c r="I33" s="187"/>
      <c r="J33" s="104"/>
      <c r="K33" s="104"/>
      <c r="L33" s="105">
        <f t="shared" si="3"/>
        <v>0</v>
      </c>
      <c r="M33" s="105">
        <f t="shared" si="4"/>
        <v>0</v>
      </c>
      <c r="N33" s="106">
        <f t="shared" si="2"/>
        <v>0</v>
      </c>
    </row>
    <row r="34" spans="1:14" ht="23.65" customHeight="1" x14ac:dyDescent="0.2">
      <c r="A34" s="15" t="s">
        <v>33</v>
      </c>
      <c r="B34" s="189" t="s">
        <v>347</v>
      </c>
      <c r="C34" s="116">
        <v>80</v>
      </c>
      <c r="D34" s="152" t="s">
        <v>249</v>
      </c>
      <c r="E34" s="137"/>
      <c r="F34" s="101"/>
      <c r="G34" s="102"/>
      <c r="H34" s="102"/>
      <c r="I34" s="187"/>
      <c r="J34" s="104"/>
      <c r="K34" s="104"/>
      <c r="L34" s="105">
        <f t="shared" si="3"/>
        <v>0</v>
      </c>
      <c r="M34" s="105">
        <f t="shared" si="4"/>
        <v>0</v>
      </c>
      <c r="N34" s="106">
        <f t="shared" si="2"/>
        <v>0</v>
      </c>
    </row>
    <row r="35" spans="1:14" ht="23.65" customHeight="1" x14ac:dyDescent="0.2">
      <c r="A35" s="15" t="s">
        <v>20</v>
      </c>
      <c r="B35" s="189" t="s">
        <v>199</v>
      </c>
      <c r="C35" s="116">
        <v>10</v>
      </c>
      <c r="D35" s="30" t="s">
        <v>148</v>
      </c>
      <c r="E35" s="137"/>
      <c r="F35" s="101"/>
      <c r="G35" s="102"/>
      <c r="H35" s="102"/>
      <c r="I35" s="187"/>
      <c r="J35" s="104"/>
      <c r="K35" s="104"/>
      <c r="L35" s="105">
        <f t="shared" si="3"/>
        <v>0</v>
      </c>
      <c r="M35" s="105">
        <f t="shared" si="4"/>
        <v>0</v>
      </c>
      <c r="N35" s="106">
        <f t="shared" si="2"/>
        <v>0</v>
      </c>
    </row>
    <row r="36" spans="1:14" ht="23.65" customHeight="1" x14ac:dyDescent="0.2">
      <c r="A36" s="15" t="s">
        <v>24</v>
      </c>
      <c r="B36" s="189" t="s">
        <v>827</v>
      </c>
      <c r="C36" s="116">
        <v>32</v>
      </c>
      <c r="D36" s="30" t="s">
        <v>249</v>
      </c>
      <c r="E36" s="137"/>
      <c r="F36" s="101"/>
      <c r="G36" s="102"/>
      <c r="H36" s="102"/>
      <c r="I36" s="187"/>
      <c r="J36" s="104"/>
      <c r="K36" s="104"/>
      <c r="L36" s="105">
        <f t="shared" si="3"/>
        <v>0</v>
      </c>
      <c r="M36" s="105">
        <f t="shared" si="4"/>
        <v>0</v>
      </c>
      <c r="N36" s="106">
        <f t="shared" si="2"/>
        <v>0</v>
      </c>
    </row>
    <row r="37" spans="1:14" ht="23.65" customHeight="1" thickBot="1" x14ac:dyDescent="0.25">
      <c r="A37" s="47" t="s">
        <v>15</v>
      </c>
      <c r="B37" s="200" t="s">
        <v>826</v>
      </c>
      <c r="C37" s="118">
        <v>40</v>
      </c>
      <c r="D37" s="204" t="s">
        <v>193</v>
      </c>
      <c r="E37" s="137"/>
      <c r="F37" s="101"/>
      <c r="G37" s="102"/>
      <c r="H37" s="102"/>
      <c r="I37" s="187"/>
      <c r="J37" s="104"/>
      <c r="K37" s="104"/>
      <c r="L37" s="105">
        <f t="shared" si="3"/>
        <v>0</v>
      </c>
      <c r="M37" s="105">
        <f t="shared" si="4"/>
        <v>0</v>
      </c>
      <c r="N37" s="106">
        <f t="shared" si="2"/>
        <v>0</v>
      </c>
    </row>
    <row r="38" spans="1:14" ht="23.65" customHeight="1" thickBot="1" x14ac:dyDescent="0.25">
      <c r="A38" s="249" t="s">
        <v>833</v>
      </c>
      <c r="B38" s="250"/>
      <c r="C38" s="250"/>
      <c r="D38" s="268"/>
      <c r="E38" s="119"/>
      <c r="F38" s="120"/>
      <c r="G38" s="121"/>
      <c r="H38" s="120"/>
      <c r="I38" s="122"/>
      <c r="J38" s="127">
        <f>SUM(J15:J37)</f>
        <v>0</v>
      </c>
      <c r="K38" s="123"/>
      <c r="L38" s="120"/>
      <c r="M38" s="120"/>
      <c r="N38" s="127">
        <f>SUM(N15:N37)</f>
        <v>0</v>
      </c>
    </row>
    <row r="39" spans="1:14" ht="15" customHeight="1" x14ac:dyDescent="0.2">
      <c r="C39" s="3"/>
      <c r="D39" s="18"/>
      <c r="E39" s="1"/>
    </row>
    <row r="40" spans="1:14" s="7" customFormat="1" ht="19.5" customHeight="1" x14ac:dyDescent="0.15">
      <c r="A40" s="3"/>
      <c r="B40" s="1"/>
      <c r="C40" s="238" t="s">
        <v>391</v>
      </c>
      <c r="D40" s="238"/>
      <c r="E40" s="237"/>
      <c r="F40" s="237"/>
      <c r="G40" s="237"/>
      <c r="H40" s="203"/>
      <c r="I40" s="236" t="s">
        <v>392</v>
      </c>
      <c r="J40" s="236"/>
      <c r="K40" s="237"/>
      <c r="L40" s="237"/>
      <c r="M40" s="237"/>
      <c r="N40" s="237"/>
    </row>
    <row r="41" spans="1:14" ht="25.15" customHeight="1" x14ac:dyDescent="0.2"/>
  </sheetData>
  <mergeCells count="29">
    <mergeCell ref="A38:D38"/>
    <mergeCell ref="A10:D10"/>
    <mergeCell ref="A9:D9"/>
    <mergeCell ref="A12:A13"/>
    <mergeCell ref="B12:B13"/>
    <mergeCell ref="C12:C13"/>
    <mergeCell ref="D12:D13"/>
    <mergeCell ref="A2:H2"/>
    <mergeCell ref="J2:N2"/>
    <mergeCell ref="A3:H3"/>
    <mergeCell ref="J3:N3"/>
    <mergeCell ref="A6:H6"/>
    <mergeCell ref="J6:N6"/>
    <mergeCell ref="E40:G40"/>
    <mergeCell ref="I40:J40"/>
    <mergeCell ref="K40:N40"/>
    <mergeCell ref="A7:H7"/>
    <mergeCell ref="J7:N7"/>
    <mergeCell ref="K12:K13"/>
    <mergeCell ref="L12:L13"/>
    <mergeCell ref="M12:M13"/>
    <mergeCell ref="N12:N13"/>
    <mergeCell ref="E14:F14"/>
    <mergeCell ref="E12:F12"/>
    <mergeCell ref="G12:G13"/>
    <mergeCell ref="H12:H13"/>
    <mergeCell ref="I12:I13"/>
    <mergeCell ref="J12:J13"/>
    <mergeCell ref="C40:D4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KARLA DESTOVNIKA-KAJUHA ŠOŠTANJ
Koroška cesta 7
3325 ŠOŠTANJ&amp;10
&amp;C&amp;"Tahoma,Navadno Ležeče"&amp;8javni razpis za oddajo javnega naročila blaga po odprtem postopku:
SUKCESIVNA DOBAVA ŽIVIL&amp;R&amp;"Tahoma,Krepko"&amp;8OBRAZEC št. 11/27</oddHeader>
    <oddFooter>&amp;C&amp;8stran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51</vt:i4>
      </vt:variant>
    </vt:vector>
  </HeadingPairs>
  <TitlesOfParts>
    <vt:vector size="80" baseType="lpstr">
      <vt:lpstr>1 sklop</vt:lpstr>
      <vt:lpstr>2 sklop</vt:lpstr>
      <vt:lpstr>3 sklop</vt:lpstr>
      <vt:lpstr>4 sklop</vt:lpstr>
      <vt:lpstr>5 sklop</vt:lpstr>
      <vt:lpstr>6 sklop</vt:lpstr>
      <vt:lpstr>List2</vt:lpstr>
      <vt:lpstr>7 sklop</vt:lpstr>
      <vt:lpstr>8 sklop</vt:lpstr>
      <vt:lpstr>9 sklop</vt:lpstr>
      <vt:lpstr>10 sklop</vt:lpstr>
      <vt:lpstr>11 sklop</vt:lpstr>
      <vt:lpstr>List1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19.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'27 sklop'!Področje_tiskanja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ALTUS consulting d.o.o.</dc:creator>
  <cp:lastModifiedBy>Vesna Paljk</cp:lastModifiedBy>
  <cp:lastPrinted>2018-12-14T17:08:58Z</cp:lastPrinted>
  <dcterms:created xsi:type="dcterms:W3CDTF">2015-11-17T14:01:44Z</dcterms:created>
  <dcterms:modified xsi:type="dcterms:W3CDTF">2018-12-16T20:47:31Z</dcterms:modified>
</cp:coreProperties>
</file>